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Note Licitação\Documents\LICITAÇÕES 2025 - CÉSAR\A_PREFEITURA\A_FAZER\Z_OBRAS\CICLOVIA VIRA PEDAL - EXECUÇÃO DA OBRA - FID\"/>
    </mc:Choice>
  </mc:AlternateContent>
  <xr:revisionPtr revIDLastSave="0" documentId="8_{F3E8AF7C-5E7C-462C-A2A0-99C0F672DC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definedNames>
    <definedName name="_xlnm.Print_Area" localSheetId="0">Plan1!$A$1:$BN$15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6" i="1" l="1"/>
  <c r="BN7" i="1"/>
  <c r="BN8" i="1"/>
  <c r="BN9" i="1"/>
  <c r="BN10" i="1"/>
  <c r="BN11" i="1"/>
  <c r="BN12" i="1"/>
  <c r="BN5" i="1"/>
  <c r="Y13" i="1" l="1"/>
  <c r="W13" i="1"/>
  <c r="U13" i="1"/>
  <c r="Q13" i="1"/>
  <c r="O13" i="1"/>
  <c r="AE13" i="1"/>
  <c r="AQ13" i="1"/>
  <c r="AO13" i="1"/>
  <c r="AM13" i="1"/>
  <c r="AK13" i="1"/>
  <c r="AI13" i="1"/>
  <c r="AG13" i="1"/>
  <c r="AC13" i="1"/>
  <c r="BM13" i="1"/>
  <c r="C13" i="1" l="1"/>
  <c r="C14" i="1" s="1"/>
  <c r="E13" i="1"/>
  <c r="G13" i="1"/>
  <c r="I13" i="1"/>
  <c r="K13" i="1"/>
  <c r="M13" i="1"/>
  <c r="S13" i="1"/>
  <c r="AA13" i="1"/>
  <c r="AS13" i="1"/>
  <c r="AU13" i="1"/>
  <c r="AW13" i="1"/>
  <c r="AY13" i="1"/>
  <c r="BA13" i="1"/>
  <c r="BC13" i="1"/>
  <c r="BE13" i="1"/>
  <c r="BG13" i="1"/>
  <c r="BI13" i="1"/>
  <c r="BK13" i="1"/>
  <c r="BN13" i="1" l="1"/>
  <c r="E14" i="1"/>
  <c r="G14" i="1" s="1"/>
  <c r="I14" i="1" s="1"/>
  <c r="K14" i="1" s="1"/>
  <c r="M14" i="1" s="1"/>
  <c r="O14" i="1" s="1"/>
  <c r="Q14" i="1" s="1"/>
  <c r="S14" i="1" s="1"/>
  <c r="U14" i="1" s="1"/>
  <c r="W14" i="1" s="1"/>
  <c r="Y14" i="1" s="1"/>
  <c r="AA14" i="1" s="1"/>
  <c r="AC14" i="1" s="1"/>
  <c r="AE14" i="1" s="1"/>
  <c r="AG14" i="1" s="1"/>
  <c r="AI14" i="1" s="1"/>
  <c r="AK14" i="1" s="1"/>
  <c r="AM14" i="1" s="1"/>
  <c r="AO14" i="1" s="1"/>
  <c r="AQ14" i="1" s="1"/>
  <c r="AS14" i="1" s="1"/>
  <c r="AU14" i="1" s="1"/>
  <c r="AW14" i="1" s="1"/>
  <c r="AY14" i="1" s="1"/>
  <c r="BA14" i="1" s="1"/>
  <c r="BC14" i="1" s="1"/>
  <c r="BE14" i="1" s="1"/>
  <c r="BG14" i="1" s="1"/>
  <c r="BI14" i="1" s="1"/>
  <c r="BK14" i="1" s="1"/>
  <c r="BM14" i="1" s="1"/>
  <c r="BB12" i="1" l="1"/>
  <c r="X7" i="1"/>
  <c r="V12" i="1"/>
  <c r="V10" i="1"/>
  <c r="V6" i="1"/>
  <c r="T11" i="1"/>
  <c r="T9" i="1"/>
  <c r="T5" i="1"/>
  <c r="P8" i="1"/>
  <c r="N8" i="1"/>
  <c r="AP8" i="1"/>
  <c r="AN7" i="1"/>
  <c r="AL12" i="1"/>
  <c r="AL10" i="1"/>
  <c r="AL6" i="1"/>
  <c r="AJ11" i="1"/>
  <c r="AJ9" i="1"/>
  <c r="AJ5" i="1"/>
  <c r="AH8" i="1"/>
  <c r="AF7" i="1"/>
  <c r="AD9" i="1"/>
  <c r="X12" i="1"/>
  <c r="X10" i="1"/>
  <c r="X6" i="1"/>
  <c r="V11" i="1"/>
  <c r="V9" i="1"/>
  <c r="V5" i="1"/>
  <c r="T8" i="1"/>
  <c r="P7" i="1"/>
  <c r="N7" i="1"/>
  <c r="AP7" i="1"/>
  <c r="AN12" i="1"/>
  <c r="AN10" i="1"/>
  <c r="AN6" i="1"/>
  <c r="AL11" i="1"/>
  <c r="AL9" i="1"/>
  <c r="AL5" i="1"/>
  <c r="AJ8" i="1"/>
  <c r="AH7" i="1"/>
  <c r="AF12" i="1"/>
  <c r="AF10" i="1"/>
  <c r="AF6" i="1"/>
  <c r="AD10" i="1"/>
  <c r="AB12" i="1"/>
  <c r="AB6" i="1"/>
  <c r="X11" i="1"/>
  <c r="X9" i="1"/>
  <c r="X5" i="1"/>
  <c r="V8" i="1"/>
  <c r="T7" i="1"/>
  <c r="P12" i="1"/>
  <c r="P10" i="1"/>
  <c r="P6" i="1"/>
  <c r="N12" i="1"/>
  <c r="N10" i="1"/>
  <c r="N6" i="1"/>
  <c r="AP12" i="1"/>
  <c r="AP10" i="1"/>
  <c r="AP6" i="1"/>
  <c r="AN11" i="1"/>
  <c r="AN9" i="1"/>
  <c r="AN5" i="1"/>
  <c r="AL8" i="1"/>
  <c r="AJ7" i="1"/>
  <c r="AH12" i="1"/>
  <c r="AH10" i="1"/>
  <c r="AH6" i="1"/>
  <c r="AF11" i="1"/>
  <c r="AF9" i="1"/>
  <c r="AF5" i="1"/>
  <c r="AD8" i="1"/>
  <c r="AD11" i="1"/>
  <c r="AB8" i="1"/>
  <c r="AD5" i="1"/>
  <c r="AB9" i="1"/>
  <c r="X8" i="1"/>
  <c r="V7" i="1"/>
  <c r="T12" i="1"/>
  <c r="T10" i="1"/>
  <c r="T6" i="1"/>
  <c r="P11" i="1"/>
  <c r="P9" i="1"/>
  <c r="P5" i="1"/>
  <c r="N11" i="1"/>
  <c r="N9" i="1"/>
  <c r="N5" i="1"/>
  <c r="AP11" i="1"/>
  <c r="AP9" i="1"/>
  <c r="AP5" i="1"/>
  <c r="AN8" i="1"/>
  <c r="AL7" i="1"/>
  <c r="AJ12" i="1"/>
  <c r="AJ10" i="1"/>
  <c r="AJ6" i="1"/>
  <c r="AH11" i="1"/>
  <c r="AH9" i="1"/>
  <c r="AH5" i="1"/>
  <c r="AF8" i="1"/>
  <c r="AD12" i="1"/>
  <c r="AD6" i="1"/>
  <c r="AB11" i="1"/>
  <c r="AB10" i="1"/>
  <c r="AD7" i="1"/>
  <c r="AB5" i="1"/>
  <c r="AB7" i="1"/>
  <c r="H9" i="1"/>
  <c r="D12" i="1"/>
  <c r="L12" i="1"/>
  <c r="J10" i="1"/>
  <c r="BJ12" i="1"/>
  <c r="AV8" i="1"/>
  <c r="B10" i="1"/>
  <c r="B11" i="1"/>
  <c r="F8" i="1"/>
  <c r="AX5" i="1"/>
  <c r="B7" i="1"/>
  <c r="AT12" i="1"/>
  <c r="J6" i="1"/>
  <c r="AZ10" i="1"/>
  <c r="Z9" i="1"/>
  <c r="B6" i="1"/>
  <c r="AR11" i="1"/>
  <c r="AZ11" i="1"/>
  <c r="BH10" i="1"/>
  <c r="AX9" i="1"/>
  <c r="BH11" i="1"/>
  <c r="BJ7" i="1"/>
  <c r="AX11" i="1"/>
  <c r="L7" i="1"/>
  <c r="AR12" i="1"/>
  <c r="D7" i="1"/>
  <c r="AZ12" i="1"/>
  <c r="BF10" i="1"/>
  <c r="BH6" i="1"/>
  <c r="H5" i="1"/>
  <c r="Z11" i="1"/>
  <c r="BJ8" i="1"/>
  <c r="BH8" i="1"/>
  <c r="BF11" i="1"/>
  <c r="AV9" i="1"/>
  <c r="R10" i="1"/>
  <c r="AV7" i="1"/>
  <c r="BD8" i="1"/>
  <c r="BB7" i="1"/>
  <c r="AR6" i="1"/>
  <c r="Z5" i="1"/>
  <c r="J12" i="1"/>
  <c r="H10" i="1"/>
  <c r="BF6" i="1"/>
  <c r="R6" i="1"/>
  <c r="AZ7" i="1"/>
  <c r="BD11" i="1"/>
  <c r="AX10" i="1"/>
  <c r="BB8" i="1"/>
  <c r="F5" i="1"/>
  <c r="BJ9" i="1"/>
  <c r="BD9" i="1"/>
  <c r="D8" i="1"/>
  <c r="BD5" i="1"/>
  <c r="BD10" i="1"/>
  <c r="B8" i="1"/>
  <c r="AV12" i="1"/>
  <c r="R5" i="1"/>
  <c r="D9" i="1"/>
  <c r="F6" i="1"/>
  <c r="R12" i="1"/>
  <c r="R8" i="1"/>
  <c r="AT7" i="1"/>
  <c r="AZ6" i="1"/>
  <c r="BF5" i="1"/>
  <c r="BH12" i="1"/>
  <c r="B12" i="1"/>
  <c r="H11" i="1"/>
  <c r="Z10" i="1"/>
  <c r="F9" i="1"/>
  <c r="BH7" i="1"/>
  <c r="Z6" i="1"/>
  <c r="BB9" i="1"/>
  <c r="Z7" i="1"/>
  <c r="R9" i="1"/>
  <c r="AT8" i="1"/>
  <c r="J7" i="1"/>
  <c r="H6" i="1"/>
  <c r="F11" i="1"/>
  <c r="AV10" i="1"/>
  <c r="AT9" i="1"/>
  <c r="AX7" i="1"/>
  <c r="D5" i="1"/>
  <c r="AR8" i="1"/>
  <c r="AV6" i="1"/>
  <c r="BF12" i="1"/>
  <c r="D11" i="1"/>
  <c r="L8" i="1"/>
  <c r="AR7" i="1"/>
  <c r="AX6" i="1"/>
  <c r="AV5" i="1"/>
  <c r="F10" i="1"/>
  <c r="L9" i="1"/>
  <c r="J8" i="1"/>
  <c r="H7" i="1"/>
  <c r="BB5" i="1"/>
  <c r="AV11" i="1"/>
  <c r="AT11" i="1"/>
  <c r="D10" i="1"/>
  <c r="AZ8" i="1"/>
  <c r="BF7" i="1"/>
  <c r="BD6" i="1"/>
  <c r="BJ5" i="1"/>
  <c r="AX12" i="1"/>
  <c r="BJ11" i="1"/>
  <c r="AR9" i="1"/>
  <c r="AT5" i="1"/>
  <c r="H12" i="1"/>
  <c r="BD12" i="1"/>
  <c r="BB11" i="1"/>
  <c r="BF8" i="1"/>
  <c r="L5" i="1"/>
  <c r="Z12" i="1"/>
  <c r="R11" i="1"/>
  <c r="F12" i="1"/>
  <c r="L11" i="1"/>
  <c r="L10" i="1"/>
  <c r="Z8" i="1"/>
  <c r="AT10" i="1"/>
  <c r="J9" i="1"/>
  <c r="F7" i="1"/>
  <c r="BJ10" i="1"/>
  <c r="AZ9" i="1"/>
  <c r="AX8" i="1"/>
  <c r="AT6" i="1"/>
  <c r="BB10" i="1"/>
  <c r="BH9" i="1"/>
  <c r="B9" i="1"/>
  <c r="H8" i="1"/>
  <c r="BH5" i="1"/>
  <c r="AR5" i="1"/>
  <c r="R7" i="1"/>
  <c r="L6" i="1"/>
  <c r="B5" i="1"/>
  <c r="AR10" i="1"/>
  <c r="BL10" i="1"/>
  <c r="BL6" i="1"/>
  <c r="BL8" i="1"/>
  <c r="BL12" i="1"/>
  <c r="BL9" i="1"/>
  <c r="BL5" i="1"/>
  <c r="BL11" i="1"/>
  <c r="BL7" i="1"/>
  <c r="BD7" i="1"/>
  <c r="BB6" i="1"/>
  <c r="AZ5" i="1"/>
  <c r="BJ6" i="1"/>
  <c r="D6" i="1"/>
  <c r="J5" i="1"/>
  <c r="J11" i="1"/>
  <c r="BF9" i="1"/>
  <c r="AJ13" i="1" l="1"/>
  <c r="AL13" i="1"/>
  <c r="T13" i="1"/>
  <c r="AP13" i="1"/>
  <c r="V13" i="1"/>
  <c r="AD13" i="1"/>
  <c r="AF13" i="1"/>
  <c r="X13" i="1"/>
  <c r="P13" i="1"/>
  <c r="AB13" i="1"/>
  <c r="AH13" i="1"/>
  <c r="N13" i="1"/>
  <c r="AN13" i="1"/>
  <c r="AV13" i="1"/>
  <c r="AX13" i="1"/>
  <c r="BF13" i="1"/>
  <c r="AR13" i="1"/>
  <c r="L13" i="1"/>
  <c r="H13" i="1"/>
  <c r="F13" i="1"/>
  <c r="Z13" i="1"/>
  <c r="AT13" i="1"/>
  <c r="J13" i="1"/>
  <c r="BD13" i="1"/>
  <c r="R13" i="1"/>
  <c r="BH13" i="1"/>
  <c r="AZ13" i="1"/>
  <c r="BB13" i="1"/>
  <c r="B13" i="1"/>
  <c r="B14" i="1" s="1"/>
  <c r="D13" i="1"/>
  <c r="BJ13" i="1"/>
  <c r="BL13" i="1"/>
  <c r="D14" i="1" l="1"/>
  <c r="F14" i="1" s="1"/>
  <c r="H14" i="1" s="1"/>
  <c r="J14" i="1" s="1"/>
  <c r="L14" i="1" s="1"/>
  <c r="N14" i="1" s="1"/>
  <c r="P14" i="1" s="1"/>
  <c r="R14" i="1" s="1"/>
  <c r="T14" i="1" s="1"/>
  <c r="V14" i="1" s="1"/>
  <c r="X14" i="1" s="1"/>
  <c r="Z14" i="1" s="1"/>
  <c r="AB14" i="1" s="1"/>
  <c r="AD14" i="1" s="1"/>
  <c r="AF14" i="1" s="1"/>
  <c r="AH14" i="1" s="1"/>
  <c r="AJ14" i="1" s="1"/>
  <c r="AL14" i="1" s="1"/>
  <c r="AN14" i="1" s="1"/>
  <c r="AP14" i="1" s="1"/>
  <c r="AR14" i="1" s="1"/>
  <c r="AT14" i="1" s="1"/>
  <c r="AV14" i="1" s="1"/>
  <c r="AX14" i="1" s="1"/>
  <c r="AZ14" i="1" s="1"/>
  <c r="BB14" i="1" s="1"/>
  <c r="BD14" i="1" s="1"/>
  <c r="BF14" i="1" s="1"/>
  <c r="BH14" i="1" s="1"/>
  <c r="BJ14" i="1" s="1"/>
  <c r="BL14" i="1" s="1"/>
  <c r="BN14" i="1" l="1"/>
</calcChain>
</file>

<file path=xl/sharedStrings.xml><?xml version="1.0" encoding="utf-8"?>
<sst xmlns="http://schemas.openxmlformats.org/spreadsheetml/2006/main" count="86" uniqueCount="43">
  <si>
    <t>%</t>
  </si>
  <si>
    <t>Valor</t>
  </si>
  <si>
    <t xml:space="preserve">Serviços </t>
  </si>
  <si>
    <t>TOTAL</t>
  </si>
  <si>
    <t>ACUMULADO</t>
  </si>
  <si>
    <t>Mês 01</t>
  </si>
  <si>
    <t>Mês 02</t>
  </si>
  <si>
    <t>Mês 03</t>
  </si>
  <si>
    <t>Mês 04</t>
  </si>
  <si>
    <t>Mês 05</t>
  </si>
  <si>
    <t>PROCESSO LICITATORIO E/OU CHAMAMENTO PÚBLICO</t>
  </si>
  <si>
    <t>SERVIÇOS PRELIMINARES (OBRAS)</t>
  </si>
  <si>
    <t>Mês 26</t>
  </si>
  <si>
    <t>RECEBIMENTOS PROVISÓRIOS E DEFINITIVOS</t>
  </si>
  <si>
    <t>Mês 19</t>
  </si>
  <si>
    <t>Mês 21</t>
  </si>
  <si>
    <t>Mês 25</t>
  </si>
  <si>
    <t>Mês 13</t>
  </si>
  <si>
    <t>SERVIÇOS DE AUDITORIA/CONSULTORIA</t>
  </si>
  <si>
    <t xml:space="preserve"> CRONOGRAMA FÍSICO- FINANCEIRO - PREFEITURA DE VIRADOURO/SP</t>
  </si>
  <si>
    <t>ACADEMIA AO AR LIVRE COM EQUIPAMENTOS PNE- PRAÇA ELYSEO MIRA DE ASSUNÇÃO</t>
  </si>
  <si>
    <t>PISTA DE CICLISMO- VRD- 060- PEDRO C. FLAUSINO</t>
  </si>
  <si>
    <t>Mês 06</t>
  </si>
  <si>
    <t>Mês 09</t>
  </si>
  <si>
    <t>Mês 20</t>
  </si>
  <si>
    <t>Mês 07</t>
  </si>
  <si>
    <t>Mês 08</t>
  </si>
  <si>
    <t>Mês 10</t>
  </si>
  <si>
    <t>Mês 11</t>
  </si>
  <si>
    <t>Mês 12</t>
  </si>
  <si>
    <t>Mês 14</t>
  </si>
  <si>
    <t>Mês 15</t>
  </si>
  <si>
    <t>Mês 16</t>
  </si>
  <si>
    <t>Mês 17</t>
  </si>
  <si>
    <t>Mês 18</t>
  </si>
  <si>
    <t>Mês 22</t>
  </si>
  <si>
    <t>Mês 23</t>
  </si>
  <si>
    <t>Mês 24</t>
  </si>
  <si>
    <t>PISTA DE CICLISMO COM PINTURA NO PAVIMENTO E TACHAS NA AV. MANOEL INOCÊNCIO DA SILVA</t>
  </si>
  <si>
    <t>PISTA DE CICLISMO E RECUPERAÇÃO DO CANTEIRO CENTRAL NA AV. MANOEL INOCÊNCIO DA SILVA</t>
  </si>
  <si>
    <t xml:space="preserve">
Antonio Carlos Ribeiro de Souza
Prefeito Municipal</t>
  </si>
  <si>
    <t>Bruna Adriani Oliveira das Neves 
Engª Civil - Responsável
CREA nº5070571537</t>
  </si>
  <si>
    <t>Viradouro, 19 de setembro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</si>
</sst>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3" formatCode="_-* #,##0.00_-;\-* #,##0.00_-;_-* &quot;-&quot;??_-;_-@_-"/>
    <numFmt numFmtId="164" formatCode="_-&quot;R$&quot;* #,##0.00_-;\-&quot;R$&quot;* #,##0.00_-;_-&quot;R$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 Black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10" fontId="0" fillId="0" borderId="1" xfId="2" applyNumberFormat="1" applyFont="1" applyBorder="1" applyAlignment="1">
      <alignment vertical="center"/>
    </xf>
    <xf numFmtId="10" fontId="0" fillId="0" borderId="0" xfId="2" applyNumberFormat="1" applyFont="1" applyAlignment="1">
      <alignment vertical="center"/>
    </xf>
    <xf numFmtId="10" fontId="0" fillId="0" borderId="0" xfId="0" applyNumberFormat="1" applyAlignment="1">
      <alignment vertical="center"/>
    </xf>
    <xf numFmtId="43" fontId="0" fillId="2" borderId="2" xfId="1" applyFont="1" applyFill="1" applyBorder="1" applyAlignment="1">
      <alignment vertical="center"/>
    </xf>
    <xf numFmtId="0" fontId="0" fillId="0" borderId="0" xfId="0" applyAlignment="1">
      <alignment vertical="center" wrapText="1"/>
    </xf>
    <xf numFmtId="10" fontId="0" fillId="0" borderId="1" xfId="1" applyNumberFormat="1" applyFont="1" applyBorder="1" applyAlignment="1">
      <alignment vertical="center"/>
    </xf>
    <xf numFmtId="0" fontId="0" fillId="0" borderId="3" xfId="0" applyBorder="1" applyAlignment="1">
      <alignment vertical="center" wrapText="1"/>
    </xf>
    <xf numFmtId="43" fontId="0" fillId="0" borderId="5" xfId="1" applyFont="1" applyBorder="1" applyAlignment="1">
      <alignment vertical="center"/>
    </xf>
    <xf numFmtId="43" fontId="0" fillId="0" borderId="0" xfId="0" applyNumberFormat="1" applyAlignment="1">
      <alignment vertical="center"/>
    </xf>
    <xf numFmtId="43" fontId="4" fillId="4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2" fillId="3" borderId="6" xfId="0" applyFont="1" applyFill="1" applyBorder="1" applyAlignment="1">
      <alignment vertical="center"/>
    </xf>
    <xf numFmtId="10" fontId="2" fillId="3" borderId="6" xfId="0" applyNumberFormat="1" applyFont="1" applyFill="1" applyBorder="1" applyAlignment="1">
      <alignment vertical="center"/>
    </xf>
    <xf numFmtId="43" fontId="0" fillId="3" borderId="6" xfId="1" applyFont="1" applyFill="1" applyBorder="1" applyAlignment="1">
      <alignment horizontal="left" vertical="center"/>
    </xf>
    <xf numFmtId="10" fontId="2" fillId="3" borderId="6" xfId="2" applyNumberFormat="1" applyFont="1" applyFill="1" applyBorder="1" applyAlignment="1">
      <alignment vertical="center"/>
    </xf>
    <xf numFmtId="4" fontId="2" fillId="3" borderId="6" xfId="0" applyNumberFormat="1" applyFont="1" applyFill="1" applyBorder="1" applyAlignment="1">
      <alignment vertical="center"/>
    </xf>
    <xf numFmtId="10" fontId="4" fillId="4" borderId="6" xfId="0" applyNumberFormat="1" applyFont="1" applyFill="1" applyBorder="1" applyAlignment="1">
      <alignment horizontal="center" vertical="center" wrapText="1"/>
    </xf>
    <xf numFmtId="10" fontId="4" fillId="4" borderId="6" xfId="2" applyNumberFormat="1" applyFont="1" applyFill="1" applyBorder="1" applyAlignment="1">
      <alignment horizontal="center" vertical="center" wrapText="1"/>
    </xf>
    <xf numFmtId="8" fontId="0" fillId="0" borderId="0" xfId="0" applyNumberFormat="1" applyAlignment="1">
      <alignment vertical="center"/>
    </xf>
    <xf numFmtId="0" fontId="2" fillId="3" borderId="9" xfId="0" applyFont="1" applyFill="1" applyBorder="1" applyAlignment="1">
      <alignment vertical="center"/>
    </xf>
    <xf numFmtId="10" fontId="2" fillId="3" borderId="9" xfId="0" applyNumberFormat="1" applyFont="1" applyFill="1" applyBorder="1" applyAlignment="1">
      <alignment vertical="center"/>
    </xf>
    <xf numFmtId="43" fontId="2" fillId="3" borderId="9" xfId="1" applyFont="1" applyFill="1" applyBorder="1" applyAlignment="1">
      <alignment vertical="center"/>
    </xf>
    <xf numFmtId="4" fontId="2" fillId="3" borderId="9" xfId="0" applyNumberFormat="1" applyFont="1" applyFill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43" fontId="0" fillId="0" borderId="1" xfId="1" applyFont="1" applyBorder="1" applyAlignment="1">
      <alignment vertical="center"/>
    </xf>
    <xf numFmtId="10" fontId="0" fillId="0" borderId="10" xfId="2" applyNumberFormat="1" applyFont="1" applyBorder="1" applyAlignment="1">
      <alignment vertical="center"/>
    </xf>
    <xf numFmtId="10" fontId="0" fillId="0" borderId="11" xfId="2" applyNumberFormat="1" applyFont="1" applyBorder="1" applyAlignment="1">
      <alignment vertical="center"/>
    </xf>
    <xf numFmtId="43" fontId="0" fillId="0" borderId="12" xfId="1" applyFont="1" applyBorder="1" applyAlignment="1">
      <alignment vertical="center"/>
    </xf>
    <xf numFmtId="10" fontId="4" fillId="4" borderId="9" xfId="0" applyNumberFormat="1" applyFont="1" applyFill="1" applyBorder="1" applyAlignment="1">
      <alignment horizontal="center" vertical="center" wrapText="1"/>
    </xf>
    <xf numFmtId="43" fontId="4" fillId="4" borderId="9" xfId="1" applyFont="1" applyFill="1" applyBorder="1" applyAlignment="1">
      <alignment horizontal="center" vertical="center" wrapText="1"/>
    </xf>
    <xf numFmtId="10" fontId="0" fillId="0" borderId="16" xfId="2" applyNumberFormat="1" applyFont="1" applyBorder="1" applyAlignment="1">
      <alignment vertical="center"/>
    </xf>
    <xf numFmtId="4" fontId="0" fillId="0" borderId="17" xfId="0" applyNumberFormat="1" applyBorder="1" applyAlignment="1">
      <alignment vertical="center" wrapText="1"/>
    </xf>
    <xf numFmtId="10" fontId="0" fillId="0" borderId="18" xfId="2" applyNumberFormat="1" applyFont="1" applyBorder="1" applyAlignment="1">
      <alignment vertical="center"/>
    </xf>
    <xf numFmtId="10" fontId="0" fillId="0" borderId="17" xfId="2" applyNumberFormat="1" applyFont="1" applyBorder="1" applyAlignment="1">
      <alignment vertical="center"/>
    </xf>
    <xf numFmtId="10" fontId="0" fillId="0" borderId="12" xfId="2" applyNumberFormat="1" applyFont="1" applyBorder="1" applyAlignment="1">
      <alignment vertical="center"/>
    </xf>
    <xf numFmtId="4" fontId="0" fillId="0" borderId="19" xfId="0" applyNumberFormat="1" applyBorder="1" applyAlignment="1">
      <alignment vertical="center" wrapText="1"/>
    </xf>
    <xf numFmtId="43" fontId="0" fillId="0" borderId="17" xfId="1" applyFont="1" applyBorder="1" applyAlignment="1">
      <alignment vertical="center"/>
    </xf>
    <xf numFmtId="10" fontId="0" fillId="0" borderId="17" xfId="1" applyNumberFormat="1" applyFont="1" applyBorder="1" applyAlignment="1">
      <alignment vertical="center"/>
    </xf>
    <xf numFmtId="43" fontId="0" fillId="2" borderId="20" xfId="1" applyFont="1" applyFill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25"/>
  <sheetViews>
    <sheetView tabSelected="1" view="pageBreakPreview" zoomScale="80" zoomScaleNormal="80" zoomScaleSheetLayoutView="80" workbookViewId="0">
      <selection activeCell="A10" sqref="A10"/>
    </sheetView>
  </sheetViews>
  <sheetFormatPr defaultColWidth="9.109375" defaultRowHeight="14.4" x14ac:dyDescent="0.3"/>
  <cols>
    <col min="1" max="1" width="49.88671875" style="1" customWidth="1"/>
    <col min="2" max="2" width="14" style="5" bestFit="1" customWidth="1"/>
    <col min="3" max="3" width="14.33203125" style="2" customWidth="1"/>
    <col min="4" max="4" width="9" style="5" bestFit="1" customWidth="1"/>
    <col min="5" max="5" width="14.33203125" style="2" customWidth="1"/>
    <col min="6" max="6" width="9" style="4" bestFit="1" customWidth="1"/>
    <col min="7" max="7" width="14.33203125" style="2" customWidth="1"/>
    <col min="8" max="8" width="11" style="5" bestFit="1" customWidth="1"/>
    <col min="9" max="9" width="16.5546875" style="2" customWidth="1"/>
    <col min="10" max="10" width="13.5546875" style="5" customWidth="1"/>
    <col min="11" max="11" width="18" style="2" customWidth="1"/>
    <col min="12" max="12" width="13.6640625" style="5" customWidth="1"/>
    <col min="13" max="17" width="17.5546875" style="2" customWidth="1"/>
    <col min="18" max="18" width="14.33203125" style="5" customWidth="1"/>
    <col min="19" max="25" width="18.88671875" style="2" customWidth="1"/>
    <col min="26" max="26" width="12.109375" style="5" customWidth="1"/>
    <col min="27" max="27" width="17.33203125" style="2" customWidth="1"/>
    <col min="28" max="28" width="16.33203125" style="2" customWidth="1"/>
    <col min="29" max="29" width="17.88671875" style="2" bestFit="1" customWidth="1"/>
    <col min="30" max="30" width="16.33203125" style="2" customWidth="1"/>
    <col min="31" max="31" width="18.33203125" style="2" bestFit="1" customWidth="1"/>
    <col min="32" max="32" width="16.33203125" style="2" customWidth="1"/>
    <col min="33" max="33" width="19.109375" style="2" bestFit="1" customWidth="1"/>
    <col min="34" max="34" width="16.33203125" style="2" customWidth="1"/>
    <col min="35" max="35" width="19.109375" style="2" bestFit="1" customWidth="1"/>
    <col min="36" max="36" width="16.33203125" style="2" customWidth="1"/>
    <col min="37" max="37" width="20.44140625" style="2" bestFit="1" customWidth="1"/>
    <col min="38" max="38" width="16.33203125" style="2" customWidth="1"/>
    <col min="39" max="39" width="20.44140625" style="2" bestFit="1" customWidth="1"/>
    <col min="40" max="40" width="16.33203125" style="2" customWidth="1"/>
    <col min="41" max="41" width="19.5546875" style="2" bestFit="1" customWidth="1"/>
    <col min="42" max="42" width="16.33203125" style="2" customWidth="1"/>
    <col min="43" max="43" width="20.109375" style="2" bestFit="1" customWidth="1"/>
    <col min="44" max="44" width="13" style="5" customWidth="1"/>
    <col min="45" max="45" width="20.109375" style="2" bestFit="1" customWidth="1"/>
    <col min="46" max="46" width="12.88671875" style="5" customWidth="1"/>
    <col min="47" max="47" width="19.109375" style="2" customWidth="1"/>
    <col min="48" max="48" width="13" style="2" customWidth="1"/>
    <col min="49" max="49" width="20.109375" style="2" bestFit="1" customWidth="1"/>
    <col min="50" max="50" width="13.6640625" style="2" hidden="1" customWidth="1"/>
    <col min="51" max="51" width="15.88671875" style="2" hidden="1" customWidth="1"/>
    <col min="52" max="52" width="11.88671875" style="2" hidden="1" customWidth="1"/>
    <col min="53" max="53" width="21.109375" style="2" hidden="1" customWidth="1"/>
    <col min="54" max="54" width="12.5546875" style="2" hidden="1" customWidth="1"/>
    <col min="55" max="55" width="18.33203125" style="2" hidden="1" customWidth="1"/>
    <col min="56" max="56" width="16.88671875" style="2" hidden="1" customWidth="1"/>
    <col min="57" max="57" width="20.33203125" style="2" hidden="1" customWidth="1"/>
    <col min="58" max="58" width="14.44140625" style="2" hidden="1" customWidth="1"/>
    <col min="59" max="59" width="18.6640625" style="2" hidden="1" customWidth="1"/>
    <col min="60" max="60" width="14" style="2" hidden="1" customWidth="1"/>
    <col min="61" max="61" width="18" style="2" hidden="1" customWidth="1"/>
    <col min="62" max="62" width="14" style="2" hidden="1" customWidth="1"/>
    <col min="63" max="65" width="18.6640625" style="2" hidden="1" customWidth="1"/>
    <col min="66" max="66" width="18" style="2" bestFit="1" customWidth="1"/>
    <col min="67" max="67" width="17.5546875" style="1" customWidth="1"/>
    <col min="68" max="16384" width="9.109375" style="1"/>
  </cols>
  <sheetData>
    <row r="1" spans="1:67" ht="48" customHeight="1" x14ac:dyDescent="0.3">
      <c r="A1" s="61" t="s">
        <v>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3"/>
    </row>
    <row r="2" spans="1:67" ht="18.600000000000001" thickBot="1" x14ac:dyDescent="0.3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6"/>
      <c r="BM2" s="66"/>
      <c r="BN2" s="67"/>
    </row>
    <row r="3" spans="1:67" s="7" customFormat="1" ht="51.75" customHeight="1" thickBot="1" x14ac:dyDescent="0.35">
      <c r="A3" s="54" t="s">
        <v>2</v>
      </c>
      <c r="B3" s="54" t="s">
        <v>5</v>
      </c>
      <c r="C3" s="54"/>
      <c r="D3" s="54" t="s">
        <v>6</v>
      </c>
      <c r="E3" s="54"/>
      <c r="F3" s="54" t="s">
        <v>7</v>
      </c>
      <c r="G3" s="54"/>
      <c r="H3" s="54" t="s">
        <v>8</v>
      </c>
      <c r="I3" s="54"/>
      <c r="J3" s="42" t="s">
        <v>9</v>
      </c>
      <c r="K3" s="42"/>
      <c r="L3" s="42" t="s">
        <v>22</v>
      </c>
      <c r="M3" s="42"/>
      <c r="N3" s="42" t="s">
        <v>25</v>
      </c>
      <c r="O3" s="42"/>
      <c r="P3" s="42" t="s">
        <v>26</v>
      </c>
      <c r="Q3" s="42"/>
      <c r="R3" s="42" t="s">
        <v>23</v>
      </c>
      <c r="S3" s="42"/>
      <c r="T3" s="42" t="s">
        <v>27</v>
      </c>
      <c r="U3" s="42"/>
      <c r="V3" s="42" t="s">
        <v>28</v>
      </c>
      <c r="W3" s="42"/>
      <c r="X3" s="42" t="s">
        <v>29</v>
      </c>
      <c r="Y3" s="42"/>
      <c r="Z3" s="42" t="s">
        <v>17</v>
      </c>
      <c r="AA3" s="42"/>
      <c r="AB3" s="42" t="s">
        <v>30</v>
      </c>
      <c r="AC3" s="42"/>
      <c r="AD3" s="42" t="s">
        <v>31</v>
      </c>
      <c r="AE3" s="42"/>
      <c r="AF3" s="42" t="s">
        <v>32</v>
      </c>
      <c r="AG3" s="42"/>
      <c r="AH3" s="42" t="s">
        <v>33</v>
      </c>
      <c r="AI3" s="42"/>
      <c r="AJ3" s="42" t="s">
        <v>34</v>
      </c>
      <c r="AK3" s="42"/>
      <c r="AL3" s="42" t="s">
        <v>14</v>
      </c>
      <c r="AM3" s="42"/>
      <c r="AN3" s="42" t="s">
        <v>24</v>
      </c>
      <c r="AO3" s="42"/>
      <c r="AP3" s="42" t="s">
        <v>15</v>
      </c>
      <c r="AQ3" s="42"/>
      <c r="AR3" s="42" t="s">
        <v>35</v>
      </c>
      <c r="AS3" s="42"/>
      <c r="AT3" s="42" t="s">
        <v>36</v>
      </c>
      <c r="AU3" s="42"/>
      <c r="AV3" s="42" t="s">
        <v>37</v>
      </c>
      <c r="AW3" s="42"/>
      <c r="AX3" s="53" t="s">
        <v>15</v>
      </c>
      <c r="AY3" s="53"/>
      <c r="AZ3" s="53" t="s">
        <v>15</v>
      </c>
      <c r="BA3" s="53"/>
      <c r="BB3" s="53" t="s">
        <v>15</v>
      </c>
      <c r="BC3" s="53"/>
      <c r="BD3" s="54" t="s">
        <v>12</v>
      </c>
      <c r="BE3" s="54"/>
      <c r="BF3" s="54" t="s">
        <v>12</v>
      </c>
      <c r="BG3" s="54"/>
      <c r="BH3" s="54" t="s">
        <v>12</v>
      </c>
      <c r="BI3" s="54"/>
      <c r="BJ3" s="46" t="s">
        <v>12</v>
      </c>
      <c r="BK3" s="47"/>
      <c r="BL3" s="54" t="s">
        <v>16</v>
      </c>
      <c r="BM3" s="54"/>
      <c r="BN3" s="68" t="s">
        <v>3</v>
      </c>
    </row>
    <row r="4" spans="1:67" s="7" customFormat="1" ht="39" customHeight="1" thickBot="1" x14ac:dyDescent="0.35">
      <c r="A4" s="54"/>
      <c r="B4" s="20" t="s">
        <v>0</v>
      </c>
      <c r="C4" s="12" t="s">
        <v>1</v>
      </c>
      <c r="D4" s="20" t="s">
        <v>0</v>
      </c>
      <c r="E4" s="12" t="s">
        <v>1</v>
      </c>
      <c r="F4" s="20" t="s">
        <v>0</v>
      </c>
      <c r="G4" s="12" t="s">
        <v>1</v>
      </c>
      <c r="H4" s="19" t="s">
        <v>0</v>
      </c>
      <c r="I4" s="12" t="s">
        <v>1</v>
      </c>
      <c r="J4" s="19" t="s">
        <v>0</v>
      </c>
      <c r="K4" s="12" t="s">
        <v>1</v>
      </c>
      <c r="L4" s="19" t="s">
        <v>0</v>
      </c>
      <c r="M4" s="12" t="s">
        <v>1</v>
      </c>
      <c r="N4" s="12"/>
      <c r="O4" s="12"/>
      <c r="P4" s="12"/>
      <c r="Q4" s="12"/>
      <c r="R4" s="19" t="s">
        <v>0</v>
      </c>
      <c r="S4" s="12" t="s">
        <v>1</v>
      </c>
      <c r="T4" s="12"/>
      <c r="U4" s="12"/>
      <c r="V4" s="12"/>
      <c r="W4" s="12"/>
      <c r="X4" s="12"/>
      <c r="Y4" s="12"/>
      <c r="Z4" s="19" t="s">
        <v>0</v>
      </c>
      <c r="AA4" s="12" t="s">
        <v>1</v>
      </c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9" t="s">
        <v>0</v>
      </c>
      <c r="AS4" s="12" t="s">
        <v>1</v>
      </c>
      <c r="AT4" s="19" t="s">
        <v>0</v>
      </c>
      <c r="AU4" s="12" t="s">
        <v>1</v>
      </c>
      <c r="AV4" s="19" t="s">
        <v>0</v>
      </c>
      <c r="AW4" s="12" t="s">
        <v>1</v>
      </c>
      <c r="AX4" s="19" t="s">
        <v>0</v>
      </c>
      <c r="AY4" s="12" t="s">
        <v>1</v>
      </c>
      <c r="AZ4" s="19" t="s">
        <v>0</v>
      </c>
      <c r="BA4" s="12" t="s">
        <v>1</v>
      </c>
      <c r="BB4" s="19" t="s">
        <v>0</v>
      </c>
      <c r="BC4" s="12" t="s">
        <v>1</v>
      </c>
      <c r="BD4" s="19" t="s">
        <v>0</v>
      </c>
      <c r="BE4" s="12" t="s">
        <v>1</v>
      </c>
      <c r="BF4" s="19" t="s">
        <v>0</v>
      </c>
      <c r="BG4" s="12" t="s">
        <v>1</v>
      </c>
      <c r="BH4" s="19" t="s">
        <v>0</v>
      </c>
      <c r="BI4" s="12" t="s">
        <v>1</v>
      </c>
      <c r="BJ4" s="19" t="s">
        <v>0</v>
      </c>
      <c r="BK4" s="12" t="s">
        <v>1</v>
      </c>
      <c r="BL4" s="31" t="s">
        <v>0</v>
      </c>
      <c r="BM4" s="32" t="s">
        <v>1</v>
      </c>
      <c r="BN4" s="69"/>
    </row>
    <row r="5" spans="1:67" ht="39" customHeight="1" x14ac:dyDescent="0.3">
      <c r="A5" s="9" t="s">
        <v>10</v>
      </c>
      <c r="B5" s="3">
        <f t="shared" ref="B5:B12" si="0">C5/$BN$13</f>
        <v>0</v>
      </c>
      <c r="C5" s="10"/>
      <c r="D5" s="3">
        <f t="shared" ref="D5:D12" si="1">E5/$BN$13</f>
        <v>0</v>
      </c>
      <c r="E5" s="10"/>
      <c r="F5" s="3">
        <f t="shared" ref="F5:F12" si="2">G5/$BN$13</f>
        <v>0</v>
      </c>
      <c r="G5" s="10"/>
      <c r="H5" s="3">
        <f t="shared" ref="H5:H12" si="3">I5/$BN$13</f>
        <v>0</v>
      </c>
      <c r="I5" s="30"/>
      <c r="J5" s="3">
        <f t="shared" ref="J5:J12" si="4">K5/$BN$13</f>
        <v>0</v>
      </c>
      <c r="K5" s="10"/>
      <c r="L5" s="3">
        <f t="shared" ref="L5:L12" si="5">M5/$BN$13</f>
        <v>0</v>
      </c>
      <c r="M5" s="10"/>
      <c r="N5" s="3">
        <f t="shared" ref="N5:N12" si="6">O5/$BN$13</f>
        <v>0</v>
      </c>
      <c r="O5" s="10"/>
      <c r="P5" s="3">
        <f t="shared" ref="P5:P12" si="7">Q5/$BN$13</f>
        <v>0</v>
      </c>
      <c r="Q5" s="10"/>
      <c r="R5" s="3">
        <f t="shared" ref="R5:R12" si="8">S5/$BN$13</f>
        <v>0</v>
      </c>
      <c r="S5" s="10"/>
      <c r="T5" s="3">
        <f t="shared" ref="T5:T12" si="9">U5/$BN$13</f>
        <v>0</v>
      </c>
      <c r="U5" s="10"/>
      <c r="V5" s="3">
        <f t="shared" ref="V5:V12" si="10">W5/$BN$13</f>
        <v>0</v>
      </c>
      <c r="W5" s="10"/>
      <c r="X5" s="3">
        <f t="shared" ref="X5:X12" si="11">Y5/$BN$13</f>
        <v>0</v>
      </c>
      <c r="Y5" s="10"/>
      <c r="Z5" s="3">
        <f t="shared" ref="Z5:Z12" si="12">AA5/$BN$13</f>
        <v>0</v>
      </c>
      <c r="AA5" s="10"/>
      <c r="AB5" s="3">
        <f t="shared" ref="AB5:AB12" si="13">AC5/$BN$13</f>
        <v>0</v>
      </c>
      <c r="AC5" s="10"/>
      <c r="AD5" s="3">
        <f t="shared" ref="AD5:AD12" si="14">AE5/$BN$13</f>
        <v>0</v>
      </c>
      <c r="AE5" s="10"/>
      <c r="AF5" s="3">
        <f t="shared" ref="AF5:AF12" si="15">AG5/$BN$13</f>
        <v>0</v>
      </c>
      <c r="AG5" s="10"/>
      <c r="AH5" s="3">
        <f t="shared" ref="AH5:AH12" si="16">AI5/$BN$13</f>
        <v>0</v>
      </c>
      <c r="AI5" s="10"/>
      <c r="AJ5" s="3">
        <f t="shared" ref="AJ5:AJ12" si="17">AK5/$BN$13</f>
        <v>0</v>
      </c>
      <c r="AK5" s="10"/>
      <c r="AL5" s="3">
        <f t="shared" ref="AL5:AL12" si="18">AM5/$BN$13</f>
        <v>0</v>
      </c>
      <c r="AM5" s="10"/>
      <c r="AN5" s="3">
        <f t="shared" ref="AN5:AN12" si="19">AO5/$BN$13</f>
        <v>0</v>
      </c>
      <c r="AO5" s="10"/>
      <c r="AP5" s="3">
        <f t="shared" ref="AP5:AP12" si="20">AQ5/$BN$13</f>
        <v>0</v>
      </c>
      <c r="AQ5" s="10"/>
      <c r="AR5" s="3">
        <f t="shared" ref="AR5:AR12" si="21">AS5/$BN$13</f>
        <v>0</v>
      </c>
      <c r="AS5" s="10"/>
      <c r="AT5" s="3">
        <f t="shared" ref="AT5:AT12" si="22">AU5/$BN$13</f>
        <v>0</v>
      </c>
      <c r="AU5" s="10"/>
      <c r="AV5" s="3">
        <f t="shared" ref="AV5:AV12" si="23">AW5/$BN$13</f>
        <v>0</v>
      </c>
      <c r="AW5" s="10"/>
      <c r="AX5" s="3">
        <f t="shared" ref="AX5:AX12" si="24">AY5/$BN$13</f>
        <v>0</v>
      </c>
      <c r="AY5" s="10"/>
      <c r="AZ5" s="3">
        <f t="shared" ref="AZ5:AZ12" si="25">BA5/$BN$13</f>
        <v>0</v>
      </c>
      <c r="BA5" s="10"/>
      <c r="BB5" s="3">
        <f t="shared" ref="BB5:BB12" si="26">BC5/$BN$13</f>
        <v>0</v>
      </c>
      <c r="BC5" s="10"/>
      <c r="BD5" s="3">
        <f t="shared" ref="BD5:BD12" si="27">BE5/$BN$13</f>
        <v>0</v>
      </c>
      <c r="BE5" s="10"/>
      <c r="BF5" s="8">
        <f t="shared" ref="BF5:BF12" si="28">BG5/$BN$13</f>
        <v>0</v>
      </c>
      <c r="BG5" s="10"/>
      <c r="BH5" s="8">
        <f t="shared" ref="BH5:BH12" si="29">BI5/$BN$13</f>
        <v>0</v>
      </c>
      <c r="BI5" s="10"/>
      <c r="BJ5" s="8">
        <f t="shared" ref="BJ5:BJ12" si="30">BK5/$BN$13</f>
        <v>0</v>
      </c>
      <c r="BK5" s="10"/>
      <c r="BL5" s="3">
        <f t="shared" ref="BL5:BL12" si="31">BM5/$BN$13</f>
        <v>0</v>
      </c>
      <c r="BM5" s="27"/>
      <c r="BN5" s="6">
        <f>C5+E5+G5+I5+K5+M5+S5+AA5+AS5+AU5+AW5+AY5+BA5+BC5+BE5+BG5+BI5+BK5+AQ5+AO5+AM5+AK5+AI5+AG5+AE5+AC5+Y5+W5+U5+Q5+O5</f>
        <v>0</v>
      </c>
      <c r="BO5" s="11"/>
    </row>
    <row r="6" spans="1:67" ht="33" customHeight="1" x14ac:dyDescent="0.3">
      <c r="A6" s="9" t="s">
        <v>11</v>
      </c>
      <c r="B6" s="3">
        <f t="shared" si="0"/>
        <v>0</v>
      </c>
      <c r="C6" s="10"/>
      <c r="D6" s="3">
        <f t="shared" si="1"/>
        <v>0</v>
      </c>
      <c r="E6" s="10"/>
      <c r="F6" s="3">
        <f t="shared" si="2"/>
        <v>0</v>
      </c>
      <c r="G6" s="10"/>
      <c r="H6" s="28">
        <f t="shared" si="3"/>
        <v>8.1540385049312086E-3</v>
      </c>
      <c r="I6" s="26">
        <v>6634.39</v>
      </c>
      <c r="J6" s="29">
        <f t="shared" si="4"/>
        <v>0</v>
      </c>
      <c r="K6" s="10"/>
      <c r="L6" s="3">
        <f t="shared" si="5"/>
        <v>0</v>
      </c>
      <c r="M6" s="10"/>
      <c r="N6" s="3">
        <f t="shared" si="6"/>
        <v>0</v>
      </c>
      <c r="O6" s="10"/>
      <c r="P6" s="3">
        <f t="shared" si="7"/>
        <v>0</v>
      </c>
      <c r="Q6" s="10"/>
      <c r="R6" s="3">
        <f t="shared" si="8"/>
        <v>0</v>
      </c>
      <c r="S6" s="10"/>
      <c r="T6" s="3">
        <f t="shared" si="9"/>
        <v>0</v>
      </c>
      <c r="U6" s="10"/>
      <c r="V6" s="3">
        <f t="shared" si="10"/>
        <v>0</v>
      </c>
      <c r="W6" s="10"/>
      <c r="X6" s="3">
        <f t="shared" si="11"/>
        <v>0</v>
      </c>
      <c r="Y6" s="10"/>
      <c r="Z6" s="3">
        <f t="shared" si="12"/>
        <v>0</v>
      </c>
      <c r="AA6" s="10"/>
      <c r="AB6" s="3">
        <f t="shared" si="13"/>
        <v>0</v>
      </c>
      <c r="AC6" s="10"/>
      <c r="AD6" s="3">
        <f t="shared" si="14"/>
        <v>0</v>
      </c>
      <c r="AE6" s="10"/>
      <c r="AF6" s="3">
        <f t="shared" si="15"/>
        <v>0</v>
      </c>
      <c r="AG6" s="10"/>
      <c r="AH6" s="3">
        <f t="shared" si="16"/>
        <v>0</v>
      </c>
      <c r="AI6" s="10"/>
      <c r="AJ6" s="3">
        <f t="shared" si="17"/>
        <v>0</v>
      </c>
      <c r="AK6" s="10"/>
      <c r="AL6" s="3">
        <f t="shared" si="18"/>
        <v>0</v>
      </c>
      <c r="AM6" s="10"/>
      <c r="AN6" s="3">
        <f t="shared" si="19"/>
        <v>0</v>
      </c>
      <c r="AO6" s="10"/>
      <c r="AP6" s="3">
        <f t="shared" si="20"/>
        <v>0</v>
      </c>
      <c r="AQ6" s="10"/>
      <c r="AR6" s="3">
        <f t="shared" si="21"/>
        <v>0</v>
      </c>
      <c r="AS6" s="10"/>
      <c r="AT6" s="3">
        <f t="shared" si="22"/>
        <v>0</v>
      </c>
      <c r="AU6" s="10"/>
      <c r="AV6" s="3">
        <f t="shared" si="23"/>
        <v>0</v>
      </c>
      <c r="AW6" s="10"/>
      <c r="AX6" s="3">
        <f t="shared" si="24"/>
        <v>0</v>
      </c>
      <c r="AY6" s="10"/>
      <c r="AZ6" s="3">
        <f t="shared" si="25"/>
        <v>0</v>
      </c>
      <c r="BA6" s="10"/>
      <c r="BB6" s="3">
        <f t="shared" si="26"/>
        <v>0</v>
      </c>
      <c r="BC6" s="10"/>
      <c r="BD6" s="3">
        <f t="shared" si="27"/>
        <v>0</v>
      </c>
      <c r="BE6" s="10"/>
      <c r="BF6" s="8">
        <f t="shared" si="28"/>
        <v>0</v>
      </c>
      <c r="BG6" s="10"/>
      <c r="BH6" s="8">
        <f t="shared" si="29"/>
        <v>0</v>
      </c>
      <c r="BI6" s="10"/>
      <c r="BJ6" s="8">
        <f t="shared" si="30"/>
        <v>0</v>
      </c>
      <c r="BK6" s="10"/>
      <c r="BL6" s="3">
        <f t="shared" si="31"/>
        <v>0</v>
      </c>
      <c r="BM6" s="27"/>
      <c r="BN6" s="6">
        <f t="shared" ref="BN6:BN12" si="32">C6+E6+G6+I6+K6+M6+S6+AA6+AS6+AU6+AW6+AY6+BA6+BC6+BE6+BG6+BI6+BK6+AQ6+AO6+AM6+AK6+AI6+AG6+AE6+AC6+Y6+W6+U6+Q6+O6</f>
        <v>6634.39</v>
      </c>
      <c r="BO6" s="11"/>
    </row>
    <row r="7" spans="1:67" ht="71.400000000000006" customHeight="1" x14ac:dyDescent="0.3">
      <c r="A7" s="9" t="s">
        <v>20</v>
      </c>
      <c r="B7" s="3">
        <f t="shared" si="0"/>
        <v>0</v>
      </c>
      <c r="C7" s="10"/>
      <c r="D7" s="3">
        <f t="shared" si="1"/>
        <v>0</v>
      </c>
      <c r="E7" s="10"/>
      <c r="F7" s="3">
        <f t="shared" si="2"/>
        <v>0</v>
      </c>
      <c r="G7" s="10"/>
      <c r="H7" s="3">
        <f t="shared" si="3"/>
        <v>0</v>
      </c>
      <c r="I7" s="27"/>
      <c r="J7" s="3">
        <f t="shared" si="4"/>
        <v>1.0131565432601157E-2</v>
      </c>
      <c r="K7" s="26">
        <v>8243.3700000000008</v>
      </c>
      <c r="L7" s="3">
        <f t="shared" si="5"/>
        <v>1.0131565432601157E-2</v>
      </c>
      <c r="M7" s="26">
        <v>8243.3700000000008</v>
      </c>
      <c r="N7" s="3">
        <f t="shared" si="6"/>
        <v>0</v>
      </c>
      <c r="O7" s="27"/>
      <c r="P7" s="3">
        <f t="shared" si="7"/>
        <v>0</v>
      </c>
      <c r="Q7" s="27"/>
      <c r="R7" s="3">
        <f t="shared" si="8"/>
        <v>0</v>
      </c>
      <c r="S7" s="27"/>
      <c r="T7" s="3">
        <f t="shared" si="9"/>
        <v>0</v>
      </c>
      <c r="U7" s="27"/>
      <c r="V7" s="3">
        <f t="shared" si="10"/>
        <v>0</v>
      </c>
      <c r="W7" s="27"/>
      <c r="X7" s="3">
        <f t="shared" si="11"/>
        <v>0</v>
      </c>
      <c r="Y7" s="27"/>
      <c r="Z7" s="3">
        <f t="shared" si="12"/>
        <v>0</v>
      </c>
      <c r="AA7" s="27"/>
      <c r="AB7" s="3">
        <f t="shared" si="13"/>
        <v>0</v>
      </c>
      <c r="AC7" s="10"/>
      <c r="AD7" s="3">
        <f t="shared" si="14"/>
        <v>0</v>
      </c>
      <c r="AE7" s="10"/>
      <c r="AF7" s="3">
        <f t="shared" si="15"/>
        <v>0</v>
      </c>
      <c r="AG7" s="10"/>
      <c r="AH7" s="3">
        <f t="shared" si="16"/>
        <v>0</v>
      </c>
      <c r="AI7" s="10"/>
      <c r="AJ7" s="3">
        <f t="shared" si="17"/>
        <v>0</v>
      </c>
      <c r="AK7" s="10"/>
      <c r="AL7" s="3">
        <f t="shared" si="18"/>
        <v>0</v>
      </c>
      <c r="AM7" s="10"/>
      <c r="AN7" s="3">
        <f t="shared" si="19"/>
        <v>0</v>
      </c>
      <c r="AO7" s="10"/>
      <c r="AP7" s="3">
        <f t="shared" si="20"/>
        <v>0</v>
      </c>
      <c r="AQ7" s="10"/>
      <c r="AR7" s="3">
        <f t="shared" si="21"/>
        <v>0</v>
      </c>
      <c r="AS7" s="10"/>
      <c r="AT7" s="3">
        <f t="shared" si="22"/>
        <v>0</v>
      </c>
      <c r="AU7" s="10"/>
      <c r="AV7" s="3">
        <f t="shared" si="23"/>
        <v>0</v>
      </c>
      <c r="AW7" s="10"/>
      <c r="AX7" s="3">
        <f t="shared" si="24"/>
        <v>0</v>
      </c>
      <c r="AY7" s="10"/>
      <c r="AZ7" s="3">
        <f t="shared" si="25"/>
        <v>0</v>
      </c>
      <c r="BA7" s="10"/>
      <c r="BB7" s="3">
        <f t="shared" si="26"/>
        <v>0</v>
      </c>
      <c r="BC7" s="10"/>
      <c r="BD7" s="3">
        <f t="shared" si="27"/>
        <v>0</v>
      </c>
      <c r="BE7" s="10"/>
      <c r="BF7" s="8">
        <f t="shared" si="28"/>
        <v>0</v>
      </c>
      <c r="BG7" s="10"/>
      <c r="BH7" s="8">
        <f t="shared" si="29"/>
        <v>0</v>
      </c>
      <c r="BI7" s="10"/>
      <c r="BJ7" s="8">
        <f t="shared" si="30"/>
        <v>0</v>
      </c>
      <c r="BK7" s="10"/>
      <c r="BL7" s="3">
        <f t="shared" si="31"/>
        <v>0</v>
      </c>
      <c r="BM7" s="27"/>
      <c r="BN7" s="6">
        <f t="shared" si="32"/>
        <v>16486.740000000002</v>
      </c>
      <c r="BO7" s="11"/>
    </row>
    <row r="8" spans="1:67" ht="71.400000000000006" customHeight="1" x14ac:dyDescent="0.3">
      <c r="A8" s="9" t="s">
        <v>38</v>
      </c>
      <c r="B8" s="3">
        <f t="shared" si="0"/>
        <v>0</v>
      </c>
      <c r="C8" s="10"/>
      <c r="D8" s="3">
        <f t="shared" si="1"/>
        <v>0</v>
      </c>
      <c r="E8" s="10"/>
      <c r="F8" s="3">
        <f t="shared" si="2"/>
        <v>0</v>
      </c>
      <c r="G8" s="10"/>
      <c r="H8" s="3">
        <f t="shared" si="3"/>
        <v>0</v>
      </c>
      <c r="I8" s="27"/>
      <c r="J8" s="3">
        <f t="shared" si="4"/>
        <v>0</v>
      </c>
      <c r="K8" s="26"/>
      <c r="L8" s="3">
        <f t="shared" si="5"/>
        <v>0</v>
      </c>
      <c r="M8" s="27"/>
      <c r="N8" s="3">
        <f t="shared" si="6"/>
        <v>1.7885506183314338E-2</v>
      </c>
      <c r="O8" s="27">
        <v>14552.227500000001</v>
      </c>
      <c r="P8" s="3">
        <f t="shared" si="7"/>
        <v>1.7885506183314338E-2</v>
      </c>
      <c r="Q8" s="27">
        <v>14552.227500000001</v>
      </c>
      <c r="R8" s="3">
        <f t="shared" si="8"/>
        <v>1.7885506183314338E-2</v>
      </c>
      <c r="S8" s="27">
        <v>14552.227500000001</v>
      </c>
      <c r="T8" s="3">
        <f t="shared" si="9"/>
        <v>1.7885506183314338E-2</v>
      </c>
      <c r="U8" s="27">
        <v>14552.227500000001</v>
      </c>
      <c r="V8" s="3">
        <f t="shared" si="10"/>
        <v>0</v>
      </c>
      <c r="W8" s="27"/>
      <c r="X8" s="3">
        <f t="shared" si="11"/>
        <v>0</v>
      </c>
      <c r="Y8" s="27"/>
      <c r="Z8" s="3">
        <f t="shared" si="12"/>
        <v>0</v>
      </c>
      <c r="AA8" s="27"/>
      <c r="AB8" s="3">
        <f t="shared" si="13"/>
        <v>0</v>
      </c>
      <c r="AC8" s="10"/>
      <c r="AD8" s="3">
        <f t="shared" si="14"/>
        <v>0</v>
      </c>
      <c r="AE8" s="10"/>
      <c r="AF8" s="3">
        <f t="shared" si="15"/>
        <v>0</v>
      </c>
      <c r="AG8" s="10"/>
      <c r="AH8" s="3">
        <f t="shared" si="16"/>
        <v>0</v>
      </c>
      <c r="AI8" s="10"/>
      <c r="AJ8" s="3">
        <f t="shared" si="17"/>
        <v>0</v>
      </c>
      <c r="AK8" s="10"/>
      <c r="AL8" s="3">
        <f t="shared" si="18"/>
        <v>0</v>
      </c>
      <c r="AM8" s="10"/>
      <c r="AN8" s="3">
        <f t="shared" si="19"/>
        <v>0</v>
      </c>
      <c r="AO8" s="10"/>
      <c r="AP8" s="3">
        <f t="shared" si="20"/>
        <v>0</v>
      </c>
      <c r="AQ8" s="10"/>
      <c r="AR8" s="3">
        <f t="shared" si="21"/>
        <v>0</v>
      </c>
      <c r="AS8" s="10"/>
      <c r="AT8" s="3">
        <f t="shared" si="22"/>
        <v>0</v>
      </c>
      <c r="AU8" s="10"/>
      <c r="AV8" s="3">
        <f t="shared" si="23"/>
        <v>0</v>
      </c>
      <c r="AW8" s="10"/>
      <c r="AX8" s="3">
        <f t="shared" si="24"/>
        <v>0</v>
      </c>
      <c r="AY8" s="10"/>
      <c r="AZ8" s="3">
        <f t="shared" si="25"/>
        <v>0</v>
      </c>
      <c r="BA8" s="10"/>
      <c r="BB8" s="3">
        <f t="shared" si="26"/>
        <v>0</v>
      </c>
      <c r="BC8" s="10"/>
      <c r="BD8" s="3">
        <f t="shared" si="27"/>
        <v>0</v>
      </c>
      <c r="BE8" s="10"/>
      <c r="BF8" s="8">
        <f t="shared" si="28"/>
        <v>0</v>
      </c>
      <c r="BG8" s="10"/>
      <c r="BH8" s="8">
        <f t="shared" si="29"/>
        <v>0</v>
      </c>
      <c r="BI8" s="10"/>
      <c r="BJ8" s="8">
        <f t="shared" si="30"/>
        <v>0</v>
      </c>
      <c r="BK8" s="10"/>
      <c r="BL8" s="3">
        <f t="shared" si="31"/>
        <v>0</v>
      </c>
      <c r="BM8" s="27"/>
      <c r="BN8" s="6">
        <f t="shared" si="32"/>
        <v>58208.91</v>
      </c>
      <c r="BO8" s="11"/>
    </row>
    <row r="9" spans="1:67" ht="74.400000000000006" customHeight="1" x14ac:dyDescent="0.3">
      <c r="A9" s="9" t="s">
        <v>39</v>
      </c>
      <c r="B9" s="3">
        <f t="shared" si="0"/>
        <v>0</v>
      </c>
      <c r="C9" s="10"/>
      <c r="D9" s="3">
        <f t="shared" si="1"/>
        <v>0</v>
      </c>
      <c r="E9" s="10"/>
      <c r="F9" s="3">
        <f t="shared" si="2"/>
        <v>0</v>
      </c>
      <c r="G9" s="10"/>
      <c r="H9" s="3">
        <f t="shared" si="3"/>
        <v>0</v>
      </c>
      <c r="I9" s="27"/>
      <c r="J9" s="3">
        <f t="shared" si="4"/>
        <v>0</v>
      </c>
      <c r="K9" s="27"/>
      <c r="L9" s="3">
        <f t="shared" si="5"/>
        <v>0</v>
      </c>
      <c r="M9" s="27"/>
      <c r="N9" s="3">
        <f t="shared" si="6"/>
        <v>0</v>
      </c>
      <c r="O9" s="27"/>
      <c r="P9" s="3">
        <f t="shared" si="7"/>
        <v>0</v>
      </c>
      <c r="Q9" s="27"/>
      <c r="R9" s="3">
        <f t="shared" si="8"/>
        <v>0</v>
      </c>
      <c r="S9" s="27"/>
      <c r="T9" s="3">
        <f t="shared" si="9"/>
        <v>0</v>
      </c>
      <c r="U9" s="10"/>
      <c r="V9" s="3">
        <f t="shared" si="10"/>
        <v>2.4801716047668169E-2</v>
      </c>
      <c r="W9" s="10">
        <v>20179.48</v>
      </c>
      <c r="X9" s="3">
        <f t="shared" si="11"/>
        <v>2.4801716047668169E-2</v>
      </c>
      <c r="Y9" s="10">
        <v>20179.48</v>
      </c>
      <c r="Z9" s="3">
        <f t="shared" si="12"/>
        <v>2.4801716047668169E-2</v>
      </c>
      <c r="AA9" s="10">
        <v>20179.48</v>
      </c>
      <c r="AB9" s="3">
        <f t="shared" si="13"/>
        <v>0</v>
      </c>
      <c r="AC9" s="26"/>
      <c r="AD9" s="3">
        <f t="shared" si="14"/>
        <v>0</v>
      </c>
      <c r="AE9" s="26"/>
      <c r="AF9" s="3">
        <f t="shared" si="15"/>
        <v>0</v>
      </c>
      <c r="AG9" s="26"/>
      <c r="AH9" s="3">
        <f t="shared" si="16"/>
        <v>0</v>
      </c>
      <c r="AI9" s="26"/>
      <c r="AJ9" s="3">
        <f t="shared" si="17"/>
        <v>0</v>
      </c>
      <c r="AK9" s="26"/>
      <c r="AL9" s="3">
        <f t="shared" si="18"/>
        <v>0</v>
      </c>
      <c r="AM9" s="26"/>
      <c r="AN9" s="3">
        <f t="shared" si="19"/>
        <v>0</v>
      </c>
      <c r="AO9" s="26"/>
      <c r="AP9" s="3">
        <f t="shared" si="20"/>
        <v>0</v>
      </c>
      <c r="AQ9" s="26"/>
      <c r="AR9" s="3">
        <f t="shared" si="21"/>
        <v>0</v>
      </c>
      <c r="AS9" s="26"/>
      <c r="AT9" s="3">
        <f t="shared" si="22"/>
        <v>0</v>
      </c>
      <c r="AU9" s="10"/>
      <c r="AV9" s="3">
        <f t="shared" si="23"/>
        <v>0</v>
      </c>
      <c r="AW9" s="10"/>
      <c r="AX9" s="3">
        <f t="shared" si="24"/>
        <v>0</v>
      </c>
      <c r="AY9" s="10"/>
      <c r="AZ9" s="3">
        <f t="shared" si="25"/>
        <v>0</v>
      </c>
      <c r="BA9" s="10"/>
      <c r="BB9" s="3">
        <f t="shared" si="26"/>
        <v>0</v>
      </c>
      <c r="BC9" s="10"/>
      <c r="BD9" s="3">
        <f t="shared" si="27"/>
        <v>0</v>
      </c>
      <c r="BE9" s="10"/>
      <c r="BF9" s="8">
        <f t="shared" si="28"/>
        <v>0</v>
      </c>
      <c r="BG9" s="10"/>
      <c r="BH9" s="8">
        <f t="shared" si="29"/>
        <v>0</v>
      </c>
      <c r="BI9" s="10"/>
      <c r="BJ9" s="8">
        <f t="shared" si="30"/>
        <v>0</v>
      </c>
      <c r="BK9" s="10"/>
      <c r="BL9" s="3">
        <f t="shared" si="31"/>
        <v>0</v>
      </c>
      <c r="BM9" s="27"/>
      <c r="BN9" s="6">
        <f t="shared" si="32"/>
        <v>60538.44</v>
      </c>
      <c r="BO9" s="11"/>
    </row>
    <row r="10" spans="1:67" ht="71.400000000000006" customHeight="1" thickBot="1" x14ac:dyDescent="0.35">
      <c r="A10" s="9" t="s">
        <v>21</v>
      </c>
      <c r="B10" s="3">
        <f t="shared" si="0"/>
        <v>0</v>
      </c>
      <c r="C10" s="10"/>
      <c r="D10" s="3">
        <f t="shared" si="1"/>
        <v>0</v>
      </c>
      <c r="E10" s="10"/>
      <c r="F10" s="3">
        <f t="shared" si="2"/>
        <v>0</v>
      </c>
      <c r="G10" s="10"/>
      <c r="H10" s="3">
        <f t="shared" si="3"/>
        <v>0</v>
      </c>
      <c r="I10" s="27"/>
      <c r="J10" s="3">
        <f t="shared" si="4"/>
        <v>0</v>
      </c>
      <c r="K10" s="26"/>
      <c r="L10" s="3">
        <f t="shared" si="5"/>
        <v>0</v>
      </c>
      <c r="M10" s="27"/>
      <c r="N10" s="3">
        <f t="shared" si="6"/>
        <v>0</v>
      </c>
      <c r="O10" s="27"/>
      <c r="P10" s="3">
        <f t="shared" si="7"/>
        <v>0</v>
      </c>
      <c r="Q10" s="27"/>
      <c r="R10" s="3">
        <f t="shared" si="8"/>
        <v>0</v>
      </c>
      <c r="S10" s="27"/>
      <c r="T10" s="3">
        <f t="shared" si="9"/>
        <v>0</v>
      </c>
      <c r="U10" s="27"/>
      <c r="V10" s="3">
        <f t="shared" si="10"/>
        <v>0</v>
      </c>
      <c r="W10" s="27"/>
      <c r="X10" s="3">
        <f t="shared" si="11"/>
        <v>0</v>
      </c>
      <c r="Y10" s="27"/>
      <c r="Z10" s="3">
        <f t="shared" si="12"/>
        <v>0</v>
      </c>
      <c r="AA10" s="27"/>
      <c r="AB10" s="3">
        <f t="shared" si="13"/>
        <v>9.1737295305956076E-2</v>
      </c>
      <c r="AC10" s="27">
        <v>74640.436666666996</v>
      </c>
      <c r="AD10" s="3">
        <f t="shared" si="14"/>
        <v>9.1737295305956076E-2</v>
      </c>
      <c r="AE10" s="27">
        <v>74640.436666666996</v>
      </c>
      <c r="AF10" s="3">
        <f t="shared" si="15"/>
        <v>9.1737295305956076E-2</v>
      </c>
      <c r="AG10" s="27">
        <v>74640.436666666996</v>
      </c>
      <c r="AH10" s="3">
        <f t="shared" si="16"/>
        <v>9.1737295305956076E-2</v>
      </c>
      <c r="AI10" s="27">
        <v>74640.436666666996</v>
      </c>
      <c r="AJ10" s="3">
        <f t="shared" si="17"/>
        <v>9.1737295305956076E-2</v>
      </c>
      <c r="AK10" s="27">
        <v>74640.436666666996</v>
      </c>
      <c r="AL10" s="3">
        <f t="shared" si="18"/>
        <v>9.1737295305956076E-2</v>
      </c>
      <c r="AM10" s="27">
        <v>74640.436666666996</v>
      </c>
      <c r="AN10" s="3">
        <f t="shared" si="19"/>
        <v>9.1737295305956076E-2</v>
      </c>
      <c r="AO10" s="27">
        <v>74640.436666666996</v>
      </c>
      <c r="AP10" s="3">
        <f t="shared" si="20"/>
        <v>9.1737295305956076E-2</v>
      </c>
      <c r="AQ10" s="27">
        <v>74640.436666666996</v>
      </c>
      <c r="AR10" s="3">
        <f t="shared" si="21"/>
        <v>9.1737295305956076E-2</v>
      </c>
      <c r="AS10" s="27">
        <v>74640.436666666996</v>
      </c>
      <c r="AT10" s="3">
        <f t="shared" si="22"/>
        <v>0</v>
      </c>
      <c r="AU10" s="10"/>
      <c r="AV10" s="3">
        <f t="shared" si="23"/>
        <v>0</v>
      </c>
      <c r="AW10" s="10"/>
      <c r="AX10" s="3">
        <f t="shared" si="24"/>
        <v>0</v>
      </c>
      <c r="AY10" s="10"/>
      <c r="AZ10" s="3">
        <f t="shared" si="25"/>
        <v>0</v>
      </c>
      <c r="BA10" s="10"/>
      <c r="BB10" s="3">
        <f t="shared" si="26"/>
        <v>0</v>
      </c>
      <c r="BC10" s="10"/>
      <c r="BD10" s="3">
        <f t="shared" si="27"/>
        <v>0</v>
      </c>
      <c r="BE10" s="10"/>
      <c r="BF10" s="8">
        <f t="shared" si="28"/>
        <v>0</v>
      </c>
      <c r="BG10" s="10"/>
      <c r="BH10" s="8">
        <f t="shared" si="29"/>
        <v>0</v>
      </c>
      <c r="BI10" s="10"/>
      <c r="BJ10" s="8">
        <f t="shared" si="30"/>
        <v>0</v>
      </c>
      <c r="BK10" s="10"/>
      <c r="BL10" s="3">
        <f t="shared" si="31"/>
        <v>0</v>
      </c>
      <c r="BM10" s="27"/>
      <c r="BN10" s="6">
        <f t="shared" si="32"/>
        <v>671763.93000000296</v>
      </c>
      <c r="BO10" s="11"/>
    </row>
    <row r="11" spans="1:67" ht="39.6" hidden="1" customHeight="1" thickBot="1" x14ac:dyDescent="0.35">
      <c r="A11" s="13" t="s">
        <v>18</v>
      </c>
      <c r="B11" s="3">
        <f t="shared" si="0"/>
        <v>0</v>
      </c>
      <c r="C11" s="30"/>
      <c r="D11" s="3">
        <f t="shared" si="1"/>
        <v>0</v>
      </c>
      <c r="E11" s="10"/>
      <c r="F11" s="3">
        <f t="shared" si="2"/>
        <v>0</v>
      </c>
      <c r="G11" s="10"/>
      <c r="H11" s="3">
        <f t="shared" si="3"/>
        <v>0</v>
      </c>
      <c r="I11" s="10"/>
      <c r="J11" s="3">
        <f t="shared" si="4"/>
        <v>0</v>
      </c>
      <c r="K11" s="10"/>
      <c r="L11" s="3">
        <f t="shared" si="5"/>
        <v>0</v>
      </c>
      <c r="M11" s="10"/>
      <c r="N11" s="3">
        <f t="shared" si="6"/>
        <v>0</v>
      </c>
      <c r="O11" s="10"/>
      <c r="P11" s="3">
        <f t="shared" si="7"/>
        <v>0</v>
      </c>
      <c r="Q11" s="10"/>
      <c r="R11" s="3">
        <f t="shared" si="8"/>
        <v>0</v>
      </c>
      <c r="S11" s="10"/>
      <c r="T11" s="3">
        <f t="shared" si="9"/>
        <v>0</v>
      </c>
      <c r="U11" s="10"/>
      <c r="V11" s="3">
        <f t="shared" si="10"/>
        <v>0</v>
      </c>
      <c r="W11" s="10"/>
      <c r="X11" s="3">
        <f t="shared" si="11"/>
        <v>0</v>
      </c>
      <c r="Y11" s="10"/>
      <c r="Z11" s="3">
        <f t="shared" si="12"/>
        <v>0</v>
      </c>
      <c r="AA11" s="10"/>
      <c r="AB11" s="3">
        <f t="shared" si="13"/>
        <v>0</v>
      </c>
      <c r="AC11" s="10"/>
      <c r="AD11" s="3">
        <f t="shared" si="14"/>
        <v>0</v>
      </c>
      <c r="AE11" s="10"/>
      <c r="AF11" s="3">
        <f t="shared" si="15"/>
        <v>0</v>
      </c>
      <c r="AG11" s="10"/>
      <c r="AH11" s="3">
        <f t="shared" si="16"/>
        <v>0</v>
      </c>
      <c r="AI11" s="10"/>
      <c r="AJ11" s="3">
        <f t="shared" si="17"/>
        <v>0</v>
      </c>
      <c r="AK11" s="10"/>
      <c r="AL11" s="3">
        <f t="shared" si="18"/>
        <v>0</v>
      </c>
      <c r="AM11" s="10"/>
      <c r="AN11" s="3">
        <f t="shared" si="19"/>
        <v>0</v>
      </c>
      <c r="AO11" s="10"/>
      <c r="AP11" s="3">
        <f t="shared" si="20"/>
        <v>0</v>
      </c>
      <c r="AQ11" s="10"/>
      <c r="AR11" s="3">
        <f t="shared" si="21"/>
        <v>0</v>
      </c>
      <c r="AS11" s="10"/>
      <c r="AT11" s="3">
        <f t="shared" si="22"/>
        <v>0</v>
      </c>
      <c r="AU11" s="30"/>
      <c r="AV11" s="3">
        <f t="shared" si="23"/>
        <v>0</v>
      </c>
      <c r="AW11" s="30"/>
      <c r="AX11" s="3">
        <f t="shared" si="24"/>
        <v>0</v>
      </c>
      <c r="AY11" s="10"/>
      <c r="AZ11" s="3">
        <f t="shared" si="25"/>
        <v>0</v>
      </c>
      <c r="BA11" s="10"/>
      <c r="BB11" s="3">
        <f t="shared" si="26"/>
        <v>0</v>
      </c>
      <c r="BC11" s="27"/>
      <c r="BD11" s="3">
        <f t="shared" si="27"/>
        <v>0</v>
      </c>
      <c r="BE11" s="27"/>
      <c r="BF11" s="8">
        <f t="shared" si="28"/>
        <v>0</v>
      </c>
      <c r="BG11" s="27"/>
      <c r="BH11" s="8">
        <f t="shared" si="29"/>
        <v>0</v>
      </c>
      <c r="BI11" s="27"/>
      <c r="BJ11" s="8">
        <f t="shared" si="30"/>
        <v>0</v>
      </c>
      <c r="BK11" s="27"/>
      <c r="BL11" s="3">
        <f t="shared" si="31"/>
        <v>0</v>
      </c>
      <c r="BM11" s="27"/>
      <c r="BN11" s="6">
        <f t="shared" si="32"/>
        <v>0</v>
      </c>
      <c r="BO11" s="11"/>
    </row>
    <row r="12" spans="1:67" ht="39" customHeight="1" thickBot="1" x14ac:dyDescent="0.35">
      <c r="A12" s="13" t="s">
        <v>13</v>
      </c>
      <c r="B12" s="33">
        <f t="shared" si="0"/>
        <v>0</v>
      </c>
      <c r="C12" s="34"/>
      <c r="D12" s="35">
        <f t="shared" si="1"/>
        <v>0</v>
      </c>
      <c r="E12" s="30"/>
      <c r="F12" s="36">
        <f t="shared" si="2"/>
        <v>0</v>
      </c>
      <c r="G12" s="30"/>
      <c r="H12" s="36">
        <f t="shared" si="3"/>
        <v>0</v>
      </c>
      <c r="I12" s="30"/>
      <c r="J12" s="36">
        <f t="shared" si="4"/>
        <v>0</v>
      </c>
      <c r="K12" s="30"/>
      <c r="L12" s="36">
        <f t="shared" si="5"/>
        <v>0</v>
      </c>
      <c r="M12" s="30"/>
      <c r="N12" s="36">
        <f t="shared" si="6"/>
        <v>0</v>
      </c>
      <c r="O12" s="30"/>
      <c r="P12" s="36">
        <f t="shared" si="7"/>
        <v>0</v>
      </c>
      <c r="Q12" s="30"/>
      <c r="R12" s="36">
        <f t="shared" si="8"/>
        <v>0</v>
      </c>
      <c r="S12" s="30"/>
      <c r="T12" s="36">
        <f t="shared" si="9"/>
        <v>0</v>
      </c>
      <c r="U12" s="30"/>
      <c r="V12" s="36">
        <f t="shared" si="10"/>
        <v>0</v>
      </c>
      <c r="W12" s="30"/>
      <c r="X12" s="36">
        <f t="shared" si="11"/>
        <v>0</v>
      </c>
      <c r="Y12" s="30"/>
      <c r="Z12" s="36">
        <f t="shared" si="12"/>
        <v>0</v>
      </c>
      <c r="AA12" s="30"/>
      <c r="AB12" s="36">
        <f t="shared" si="13"/>
        <v>0</v>
      </c>
      <c r="AC12" s="30"/>
      <c r="AD12" s="33">
        <f t="shared" si="14"/>
        <v>0</v>
      </c>
      <c r="AE12" s="30"/>
      <c r="AF12" s="36">
        <f t="shared" si="15"/>
        <v>0</v>
      </c>
      <c r="AG12" s="30"/>
      <c r="AH12" s="36">
        <f t="shared" si="16"/>
        <v>0</v>
      </c>
      <c r="AI12" s="30"/>
      <c r="AJ12" s="36">
        <f t="shared" si="17"/>
        <v>0</v>
      </c>
      <c r="AK12" s="30"/>
      <c r="AL12" s="36">
        <f t="shared" si="18"/>
        <v>0</v>
      </c>
      <c r="AM12" s="30"/>
      <c r="AN12" s="36">
        <f t="shared" si="19"/>
        <v>0</v>
      </c>
      <c r="AO12" s="30"/>
      <c r="AP12" s="36">
        <f t="shared" si="20"/>
        <v>0</v>
      </c>
      <c r="AQ12" s="30"/>
      <c r="AR12" s="36">
        <f t="shared" si="21"/>
        <v>0</v>
      </c>
      <c r="AS12" s="30"/>
      <c r="AT12" s="33">
        <f t="shared" si="22"/>
        <v>0</v>
      </c>
      <c r="AU12" s="34"/>
      <c r="AV12" s="37">
        <f t="shared" si="23"/>
        <v>0</v>
      </c>
      <c r="AW12" s="34"/>
      <c r="AX12" s="35">
        <f t="shared" si="24"/>
        <v>0</v>
      </c>
      <c r="AY12" s="30"/>
      <c r="AZ12" s="36">
        <f t="shared" si="25"/>
        <v>0</v>
      </c>
      <c r="BA12" s="38"/>
      <c r="BB12" s="36">
        <f t="shared" si="26"/>
        <v>0</v>
      </c>
      <c r="BC12" s="39"/>
      <c r="BD12" s="36">
        <f t="shared" si="27"/>
        <v>0</v>
      </c>
      <c r="BE12" s="39"/>
      <c r="BF12" s="40">
        <f t="shared" si="28"/>
        <v>0</v>
      </c>
      <c r="BG12" s="39"/>
      <c r="BH12" s="40">
        <f t="shared" si="29"/>
        <v>0</v>
      </c>
      <c r="BI12" s="39"/>
      <c r="BJ12" s="40">
        <f t="shared" si="30"/>
        <v>0</v>
      </c>
      <c r="BK12" s="39"/>
      <c r="BL12" s="36">
        <f t="shared" si="31"/>
        <v>0</v>
      </c>
      <c r="BM12" s="39"/>
      <c r="BN12" s="41">
        <f t="shared" si="32"/>
        <v>0</v>
      </c>
      <c r="BO12" s="11"/>
    </row>
    <row r="13" spans="1:67" ht="39" customHeight="1" thickBot="1" x14ac:dyDescent="0.35">
      <c r="A13" s="14" t="s">
        <v>3</v>
      </c>
      <c r="B13" s="15">
        <f t="shared" ref="B13:AG13" si="33">SUM(B5:B12)</f>
        <v>0</v>
      </c>
      <c r="C13" s="16">
        <f t="shared" si="33"/>
        <v>0</v>
      </c>
      <c r="D13" s="15">
        <f t="shared" si="33"/>
        <v>0</v>
      </c>
      <c r="E13" s="16">
        <f t="shared" si="33"/>
        <v>0</v>
      </c>
      <c r="F13" s="17">
        <f t="shared" si="33"/>
        <v>0</v>
      </c>
      <c r="G13" s="16">
        <f t="shared" si="33"/>
        <v>0</v>
      </c>
      <c r="H13" s="15">
        <f t="shared" si="33"/>
        <v>8.1540385049312086E-3</v>
      </c>
      <c r="I13" s="16">
        <f t="shared" si="33"/>
        <v>6634.39</v>
      </c>
      <c r="J13" s="15">
        <f t="shared" si="33"/>
        <v>1.0131565432601157E-2</v>
      </c>
      <c r="K13" s="16">
        <f t="shared" si="33"/>
        <v>8243.3700000000008</v>
      </c>
      <c r="L13" s="15">
        <f t="shared" si="33"/>
        <v>1.0131565432601157E-2</v>
      </c>
      <c r="M13" s="16">
        <f t="shared" si="33"/>
        <v>8243.3700000000008</v>
      </c>
      <c r="N13" s="15">
        <f t="shared" si="33"/>
        <v>1.7885506183314338E-2</v>
      </c>
      <c r="O13" s="16">
        <f t="shared" si="33"/>
        <v>14552.227500000001</v>
      </c>
      <c r="P13" s="15">
        <f t="shared" si="33"/>
        <v>1.7885506183314338E-2</v>
      </c>
      <c r="Q13" s="16">
        <f t="shared" si="33"/>
        <v>14552.227500000001</v>
      </c>
      <c r="R13" s="15">
        <f t="shared" si="33"/>
        <v>1.7885506183314338E-2</v>
      </c>
      <c r="S13" s="16">
        <f t="shared" si="33"/>
        <v>14552.227500000001</v>
      </c>
      <c r="T13" s="15">
        <f t="shared" si="33"/>
        <v>1.7885506183314338E-2</v>
      </c>
      <c r="U13" s="16">
        <f t="shared" si="33"/>
        <v>14552.227500000001</v>
      </c>
      <c r="V13" s="15">
        <f t="shared" si="33"/>
        <v>2.4801716047668169E-2</v>
      </c>
      <c r="W13" s="16">
        <f t="shared" si="33"/>
        <v>20179.48</v>
      </c>
      <c r="X13" s="15">
        <f t="shared" si="33"/>
        <v>2.4801716047668169E-2</v>
      </c>
      <c r="Y13" s="16">
        <f t="shared" si="33"/>
        <v>20179.48</v>
      </c>
      <c r="Z13" s="15">
        <f t="shared" si="33"/>
        <v>2.4801716047668169E-2</v>
      </c>
      <c r="AA13" s="16">
        <f t="shared" si="33"/>
        <v>20179.48</v>
      </c>
      <c r="AB13" s="15">
        <f t="shared" si="33"/>
        <v>9.1737295305956076E-2</v>
      </c>
      <c r="AC13" s="16">
        <f t="shared" si="33"/>
        <v>74640.436666666996</v>
      </c>
      <c r="AD13" s="15">
        <f t="shared" si="33"/>
        <v>9.1737295305956076E-2</v>
      </c>
      <c r="AE13" s="16">
        <f t="shared" si="33"/>
        <v>74640.436666666996</v>
      </c>
      <c r="AF13" s="15">
        <f t="shared" si="33"/>
        <v>9.1737295305956076E-2</v>
      </c>
      <c r="AG13" s="16">
        <f t="shared" si="33"/>
        <v>74640.436666666996</v>
      </c>
      <c r="AH13" s="15">
        <f t="shared" ref="AH13:BM13" si="34">SUM(AH5:AH12)</f>
        <v>9.1737295305956076E-2</v>
      </c>
      <c r="AI13" s="16">
        <f t="shared" si="34"/>
        <v>74640.436666666996</v>
      </c>
      <c r="AJ13" s="15">
        <f t="shared" si="34"/>
        <v>9.1737295305956076E-2</v>
      </c>
      <c r="AK13" s="16">
        <f t="shared" si="34"/>
        <v>74640.436666666996</v>
      </c>
      <c r="AL13" s="15">
        <f t="shared" si="34"/>
        <v>9.1737295305956076E-2</v>
      </c>
      <c r="AM13" s="16">
        <f t="shared" si="34"/>
        <v>74640.436666666996</v>
      </c>
      <c r="AN13" s="15">
        <f t="shared" si="34"/>
        <v>9.1737295305956076E-2</v>
      </c>
      <c r="AO13" s="16">
        <f t="shared" si="34"/>
        <v>74640.436666666996</v>
      </c>
      <c r="AP13" s="15">
        <f t="shared" si="34"/>
        <v>9.1737295305956076E-2</v>
      </c>
      <c r="AQ13" s="16">
        <f t="shared" si="34"/>
        <v>74640.436666666996</v>
      </c>
      <c r="AR13" s="15">
        <f t="shared" si="34"/>
        <v>9.1737295305956076E-2</v>
      </c>
      <c r="AS13" s="16">
        <f t="shared" si="34"/>
        <v>74640.436666666996</v>
      </c>
      <c r="AT13" s="15">
        <f t="shared" si="34"/>
        <v>0</v>
      </c>
      <c r="AU13" s="16">
        <f t="shared" si="34"/>
        <v>0</v>
      </c>
      <c r="AV13" s="15">
        <f t="shared" si="34"/>
        <v>0</v>
      </c>
      <c r="AW13" s="16">
        <f t="shared" si="34"/>
        <v>0</v>
      </c>
      <c r="AX13" s="15">
        <f t="shared" si="34"/>
        <v>0</v>
      </c>
      <c r="AY13" s="16">
        <f t="shared" si="34"/>
        <v>0</v>
      </c>
      <c r="AZ13" s="15">
        <f t="shared" si="34"/>
        <v>0</v>
      </c>
      <c r="BA13" s="16">
        <f t="shared" si="34"/>
        <v>0</v>
      </c>
      <c r="BB13" s="15">
        <f t="shared" si="34"/>
        <v>0</v>
      </c>
      <c r="BC13" s="16">
        <f t="shared" si="34"/>
        <v>0</v>
      </c>
      <c r="BD13" s="15">
        <f t="shared" si="34"/>
        <v>0</v>
      </c>
      <c r="BE13" s="16">
        <f t="shared" si="34"/>
        <v>0</v>
      </c>
      <c r="BF13" s="15">
        <f t="shared" si="34"/>
        <v>0</v>
      </c>
      <c r="BG13" s="16">
        <f t="shared" si="34"/>
        <v>0</v>
      </c>
      <c r="BH13" s="15">
        <f t="shared" si="34"/>
        <v>0</v>
      </c>
      <c r="BI13" s="16">
        <f t="shared" si="34"/>
        <v>0</v>
      </c>
      <c r="BJ13" s="15">
        <f t="shared" si="34"/>
        <v>0</v>
      </c>
      <c r="BK13" s="16">
        <f t="shared" si="34"/>
        <v>0</v>
      </c>
      <c r="BL13" s="15">
        <f t="shared" si="34"/>
        <v>0</v>
      </c>
      <c r="BM13" s="16">
        <f t="shared" si="34"/>
        <v>0</v>
      </c>
      <c r="BN13" s="18">
        <f>I13+K13+M13+O13+Q13+S13+U13+W13+Y13+AA13+AC13+AE13+AG13+AI13+AK13+AM13+AO13+AQ13+AS13</f>
        <v>813632.41000000294</v>
      </c>
      <c r="BO13" s="11"/>
    </row>
    <row r="14" spans="1:67" ht="39" customHeight="1" x14ac:dyDescent="0.3">
      <c r="A14" s="22" t="s">
        <v>4</v>
      </c>
      <c r="B14" s="23">
        <f>B13</f>
        <v>0</v>
      </c>
      <c r="C14" s="24">
        <f>SUM(C13)</f>
        <v>0</v>
      </c>
      <c r="D14" s="23">
        <f>B14+D13</f>
        <v>0</v>
      </c>
      <c r="E14" s="24">
        <f t="shared" ref="E14:G14" si="35">C14+E13</f>
        <v>0</v>
      </c>
      <c r="F14" s="23">
        <f>D14+F13</f>
        <v>0</v>
      </c>
      <c r="G14" s="24">
        <f t="shared" si="35"/>
        <v>0</v>
      </c>
      <c r="H14" s="23">
        <f t="shared" ref="H14:K14" si="36">F14+H13</f>
        <v>8.1540385049312086E-3</v>
      </c>
      <c r="I14" s="25">
        <f t="shared" si="36"/>
        <v>6634.39</v>
      </c>
      <c r="J14" s="23">
        <f>H14+J13</f>
        <v>1.8285603937532365E-2</v>
      </c>
      <c r="K14" s="25">
        <f t="shared" si="36"/>
        <v>14877.760000000002</v>
      </c>
      <c r="L14" s="23">
        <f>J14+L13</f>
        <v>2.841716937013352E-2</v>
      </c>
      <c r="M14" s="25">
        <f t="shared" ref="M14:BM14" si="37">K14+M13</f>
        <v>23121.130000000005</v>
      </c>
      <c r="N14" s="23">
        <f t="shared" si="37"/>
        <v>4.6302675553447858E-2</v>
      </c>
      <c r="O14" s="25">
        <f t="shared" si="37"/>
        <v>37673.357500000006</v>
      </c>
      <c r="P14" s="23">
        <f t="shared" si="37"/>
        <v>6.418818173676219E-2</v>
      </c>
      <c r="Q14" s="25">
        <f t="shared" si="37"/>
        <v>52225.585000000006</v>
      </c>
      <c r="R14" s="23">
        <f t="shared" si="37"/>
        <v>8.2073687920076521E-2</v>
      </c>
      <c r="S14" s="25">
        <f t="shared" si="37"/>
        <v>66777.8125</v>
      </c>
      <c r="T14" s="23">
        <f t="shared" si="37"/>
        <v>9.9959194103390853E-2</v>
      </c>
      <c r="U14" s="25">
        <f t="shared" si="37"/>
        <v>81330.040000000008</v>
      </c>
      <c r="V14" s="23">
        <f t="shared" si="37"/>
        <v>0.12476091015105903</v>
      </c>
      <c r="W14" s="25">
        <f t="shared" si="37"/>
        <v>101509.52</v>
      </c>
      <c r="X14" s="23">
        <f t="shared" si="37"/>
        <v>0.14956262619872721</v>
      </c>
      <c r="Y14" s="25">
        <f t="shared" si="37"/>
        <v>121689</v>
      </c>
      <c r="Z14" s="23">
        <f t="shared" si="37"/>
        <v>0.17436434224639538</v>
      </c>
      <c r="AA14" s="25">
        <f t="shared" si="37"/>
        <v>141868.48000000001</v>
      </c>
      <c r="AB14" s="23">
        <f t="shared" si="37"/>
        <v>0.26610163755235144</v>
      </c>
      <c r="AC14" s="25">
        <f t="shared" si="37"/>
        <v>216508.91666666701</v>
      </c>
      <c r="AD14" s="23">
        <f t="shared" si="37"/>
        <v>0.35783893285830753</v>
      </c>
      <c r="AE14" s="25">
        <f t="shared" si="37"/>
        <v>291149.35333333397</v>
      </c>
      <c r="AF14" s="23">
        <f t="shared" si="37"/>
        <v>0.44957622816426362</v>
      </c>
      <c r="AG14" s="25">
        <f t="shared" si="37"/>
        <v>365789.79000000097</v>
      </c>
      <c r="AH14" s="23">
        <f t="shared" si="37"/>
        <v>0.54131352347021966</v>
      </c>
      <c r="AI14" s="25">
        <f t="shared" si="37"/>
        <v>440430.22666666796</v>
      </c>
      <c r="AJ14" s="23">
        <f t="shared" si="37"/>
        <v>0.63305081877617575</v>
      </c>
      <c r="AK14" s="25">
        <f t="shared" si="37"/>
        <v>515070.66333333496</v>
      </c>
      <c r="AL14" s="23">
        <f t="shared" si="37"/>
        <v>0.72478811408213184</v>
      </c>
      <c r="AM14" s="25">
        <f t="shared" si="37"/>
        <v>589711.10000000196</v>
      </c>
      <c r="AN14" s="23">
        <f t="shared" si="37"/>
        <v>0.81652540938808793</v>
      </c>
      <c r="AO14" s="25">
        <f t="shared" si="37"/>
        <v>664351.53666666895</v>
      </c>
      <c r="AP14" s="23">
        <f t="shared" si="37"/>
        <v>0.90826270469404402</v>
      </c>
      <c r="AQ14" s="25">
        <f t="shared" si="37"/>
        <v>738991.97333333595</v>
      </c>
      <c r="AR14" s="23">
        <f t="shared" si="37"/>
        <v>1</v>
      </c>
      <c r="AS14" s="25">
        <f t="shared" si="37"/>
        <v>813632.41000000294</v>
      </c>
      <c r="AT14" s="23">
        <f t="shared" si="37"/>
        <v>1</v>
      </c>
      <c r="AU14" s="25">
        <f t="shared" si="37"/>
        <v>813632.41000000294</v>
      </c>
      <c r="AV14" s="23">
        <f t="shared" si="37"/>
        <v>1</v>
      </c>
      <c r="AW14" s="25">
        <f t="shared" si="37"/>
        <v>813632.41000000294</v>
      </c>
      <c r="AX14" s="23">
        <f t="shared" si="37"/>
        <v>1</v>
      </c>
      <c r="AY14" s="23">
        <f t="shared" si="37"/>
        <v>813632.41000000294</v>
      </c>
      <c r="AZ14" s="23">
        <f t="shared" si="37"/>
        <v>1</v>
      </c>
      <c r="BA14" s="23">
        <f t="shared" si="37"/>
        <v>813632.41000000294</v>
      </c>
      <c r="BB14" s="23">
        <f t="shared" si="37"/>
        <v>1</v>
      </c>
      <c r="BC14" s="23">
        <f t="shared" si="37"/>
        <v>813632.41000000294</v>
      </c>
      <c r="BD14" s="23">
        <f t="shared" si="37"/>
        <v>1</v>
      </c>
      <c r="BE14" s="23">
        <f t="shared" si="37"/>
        <v>813632.41000000294</v>
      </c>
      <c r="BF14" s="23">
        <f t="shared" si="37"/>
        <v>1</v>
      </c>
      <c r="BG14" s="23">
        <f t="shared" si="37"/>
        <v>813632.41000000294</v>
      </c>
      <c r="BH14" s="23">
        <f t="shared" si="37"/>
        <v>1</v>
      </c>
      <c r="BI14" s="23">
        <f t="shared" si="37"/>
        <v>813632.41000000294</v>
      </c>
      <c r="BJ14" s="23">
        <f t="shared" si="37"/>
        <v>1</v>
      </c>
      <c r="BK14" s="23">
        <f t="shared" si="37"/>
        <v>813632.41000000294</v>
      </c>
      <c r="BL14" s="23">
        <f t="shared" si="37"/>
        <v>1</v>
      </c>
      <c r="BM14" s="23">
        <f t="shared" si="37"/>
        <v>813632.41000000294</v>
      </c>
      <c r="BN14" s="25">
        <f>BK14</f>
        <v>813632.41000000294</v>
      </c>
    </row>
    <row r="15" spans="1:67" ht="153" customHeight="1" thickBot="1" x14ac:dyDescent="0.35">
      <c r="A15" s="56" t="s">
        <v>40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8"/>
      <c r="V15" s="59" t="s">
        <v>42</v>
      </c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60"/>
      <c r="AH15" s="43" t="s">
        <v>41</v>
      </c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5"/>
    </row>
    <row r="16" spans="1:67" ht="30" customHeight="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</row>
    <row r="17" spans="1:66" ht="20.399999999999999" x14ac:dyDescent="0.3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</row>
    <row r="18" spans="1:66" ht="30" customHeight="1" x14ac:dyDescent="0.3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</row>
    <row r="19" spans="1:66" ht="31.5" customHeight="1" x14ac:dyDescent="0.3">
      <c r="A19" s="5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</row>
    <row r="25" spans="1:66" x14ac:dyDescent="0.3">
      <c r="B25" s="21"/>
    </row>
  </sheetData>
  <mergeCells count="43">
    <mergeCell ref="A1:BN1"/>
    <mergeCell ref="A3:A4"/>
    <mergeCell ref="F3:G3"/>
    <mergeCell ref="H3:I3"/>
    <mergeCell ref="J3:K3"/>
    <mergeCell ref="L3:M3"/>
    <mergeCell ref="R3:S3"/>
    <mergeCell ref="Z3:AA3"/>
    <mergeCell ref="B3:C3"/>
    <mergeCell ref="D3:E3"/>
    <mergeCell ref="A2:BN2"/>
    <mergeCell ref="BN3:BN4"/>
    <mergeCell ref="AR3:AS3"/>
    <mergeCell ref="AV3:AW3"/>
    <mergeCell ref="AX3:AY3"/>
    <mergeCell ref="BH3:BI3"/>
    <mergeCell ref="A16:BN16"/>
    <mergeCell ref="A18:BN18"/>
    <mergeCell ref="A19:BN19"/>
    <mergeCell ref="AZ3:BA3"/>
    <mergeCell ref="AT3:AU3"/>
    <mergeCell ref="BB3:BC3"/>
    <mergeCell ref="BD3:BE3"/>
    <mergeCell ref="BF3:BG3"/>
    <mergeCell ref="A17:BN17"/>
    <mergeCell ref="BL3:BM3"/>
    <mergeCell ref="N3:O3"/>
    <mergeCell ref="P3:Q3"/>
    <mergeCell ref="T3:U3"/>
    <mergeCell ref="V3:W3"/>
    <mergeCell ref="A15:U15"/>
    <mergeCell ref="V15:AG15"/>
    <mergeCell ref="AH15:BN15"/>
    <mergeCell ref="AJ3:AK3"/>
    <mergeCell ref="AL3:AM3"/>
    <mergeCell ref="AN3:AO3"/>
    <mergeCell ref="AP3:AQ3"/>
    <mergeCell ref="BJ3:BK3"/>
    <mergeCell ref="X3:Y3"/>
    <mergeCell ref="AB3:AC3"/>
    <mergeCell ref="AD3:AE3"/>
    <mergeCell ref="AF3:AG3"/>
    <mergeCell ref="AH3:AI3"/>
  </mergeCells>
  <phoneticPr fontId="5" type="noConversion"/>
  <pageMargins left="0.7" right="0.7" top="0.75" bottom="0.75" header="0.3" footer="0.3"/>
  <pageSetup paperSize="9" scale="15" fitToWidth="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Arklok</dc:creator>
  <cp:lastModifiedBy>Viradouro licita</cp:lastModifiedBy>
  <cp:lastPrinted>2024-09-19T11:22:35Z</cp:lastPrinted>
  <dcterms:created xsi:type="dcterms:W3CDTF">2017-03-10T18:42:36Z</dcterms:created>
  <dcterms:modified xsi:type="dcterms:W3CDTF">2025-10-20T22:22:24Z</dcterms:modified>
</cp:coreProperties>
</file>